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80" windowWidth="19995" windowHeight="8010"/>
  </bookViews>
  <sheets>
    <sheet name="Hoja1" sheetId="1" r:id="rId1"/>
    <sheet name="Hoja2" sheetId="2" r:id="rId2"/>
    <sheet name="Hoja3" sheetId="3" r:id="rId3"/>
  </sheets>
  <calcPr calcId="144525"/>
</workbook>
</file>

<file path=xl/calcChain.xml><?xml version="1.0" encoding="utf-8"?>
<calcChain xmlns="http://schemas.openxmlformats.org/spreadsheetml/2006/main">
  <c r="O8" i="1" l="1"/>
  <c r="O10" i="1"/>
  <c r="O12" i="1"/>
  <c r="O14" i="1"/>
  <c r="O16" i="1"/>
  <c r="O18" i="1"/>
  <c r="O20" i="1"/>
  <c r="O22" i="1"/>
  <c r="O24" i="1"/>
  <c r="O26" i="1"/>
  <c r="O28" i="1"/>
  <c r="O30" i="1"/>
  <c r="O32" i="1"/>
  <c r="O34" i="1"/>
  <c r="O36" i="1"/>
  <c r="O38" i="1"/>
  <c r="O40" i="1"/>
  <c r="O42" i="1"/>
  <c r="O44" i="1"/>
  <c r="O46" i="1"/>
  <c r="O48" i="1"/>
  <c r="O50" i="1"/>
  <c r="O52" i="1"/>
  <c r="O6" i="1" l="1"/>
</calcChain>
</file>

<file path=xl/sharedStrings.xml><?xml version="1.0" encoding="utf-8"?>
<sst xmlns="http://schemas.openxmlformats.org/spreadsheetml/2006/main" count="154" uniqueCount="118">
  <si>
    <t>falla funcional</t>
  </si>
  <si>
    <t>modo de falla</t>
  </si>
  <si>
    <t>efectos de falla</t>
  </si>
  <si>
    <t>AFMEF</t>
  </si>
  <si>
    <t>F</t>
  </si>
  <si>
    <t>G</t>
  </si>
  <si>
    <t>D</t>
  </si>
  <si>
    <t>NPR</t>
  </si>
  <si>
    <t>CONVENCIONES</t>
  </si>
  <si>
    <t>IMPOSIBLE: 1-2</t>
  </si>
  <si>
    <t>REMOTO: 3-4</t>
  </si>
  <si>
    <t>OCASIONAL: 5-6</t>
  </si>
  <si>
    <t>FRECUENTE: 7-8</t>
  </si>
  <si>
    <t>MUY FRECUENTE: 9-10</t>
  </si>
  <si>
    <t>GRAVEDAD (1-10) (G)</t>
  </si>
  <si>
    <t>MUY ELEVADA (1-2)</t>
  </si>
  <si>
    <t>ELEVADA (3-4)</t>
  </si>
  <si>
    <t>MODERADA (5-6)</t>
  </si>
  <si>
    <t>ESCASA (7-8)</t>
  </si>
  <si>
    <t>MUY ESCASA (9-10)</t>
  </si>
  <si>
    <t>A</t>
  </si>
  <si>
    <t>ITEM</t>
  </si>
  <si>
    <t>INSIGNIFICANTE  (1-2)</t>
  </si>
  <si>
    <t>MODERADO    (3-4)</t>
  </si>
  <si>
    <t>IMPORTANTE   (5-6)</t>
  </si>
  <si>
    <t>CRITICO    (7-8)</t>
  </si>
  <si>
    <t>CATASTROFICO   (9-10)</t>
  </si>
  <si>
    <t>B</t>
  </si>
  <si>
    <t>DETECCION: (1-10)(D)</t>
  </si>
  <si>
    <t>C</t>
  </si>
  <si>
    <r>
      <t xml:space="preserve">EQUIPO:          </t>
    </r>
    <r>
      <rPr>
        <sz val="11"/>
        <color theme="1"/>
        <rFont val="Calibri"/>
        <family val="2"/>
        <scheme val="minor"/>
      </rPr>
      <t>ESCALDADORA DE CUATRO PASOS</t>
    </r>
  </si>
  <si>
    <r>
      <t xml:space="preserve">CODIGO:         </t>
    </r>
    <r>
      <rPr>
        <sz val="11"/>
        <color theme="1"/>
        <rFont val="Calibri"/>
        <family val="2"/>
        <scheme val="minor"/>
      </rPr>
      <t>AS - 18 - 01</t>
    </r>
  </si>
  <si>
    <t>Temperatura de escaldado menor a 54° C</t>
  </si>
  <si>
    <t>Temperatura de escaldado mayor a 58 ° C</t>
  </si>
  <si>
    <t>BLOWER</t>
  </si>
  <si>
    <t>LINEA DE VAPOR</t>
  </si>
  <si>
    <t>Escaldar el producto a una temperatura entre de 56 ° C +/- 2°C ,  durante 2,2 segundos</t>
  </si>
  <si>
    <t>Controlar el paso de vapor cuando la temperatura de escaldado sea de 56°C +/- 2°C</t>
  </si>
  <si>
    <t>Hay paso de vapor cuando T mayor a 58°C</t>
  </si>
  <si>
    <t>Incapaz de soplar aire</t>
  </si>
  <si>
    <t>Contener el agua de escaldado al nivel de trabajo requerido</t>
  </si>
  <si>
    <t>ESTANQUE</t>
  </si>
  <si>
    <t xml:space="preserve">Permitir la entrada de agua </t>
  </si>
  <si>
    <t>No contiene el agua de escaldado</t>
  </si>
  <si>
    <t>Sensor de temperatura descalibrado</t>
  </si>
  <si>
    <t>Sensor de temperatura descalibrado o dañado</t>
  </si>
  <si>
    <t>Desgaste de componentes internos</t>
  </si>
  <si>
    <t>boquilla de entrada obstruida por suciedad</t>
  </si>
  <si>
    <t>No hay vapor de calentamiento de agua</t>
  </si>
  <si>
    <t>Problemas en el sensor de temperatura</t>
  </si>
  <si>
    <t>Incapaz de escaldar el producto</t>
  </si>
  <si>
    <t>Fuga en la soldadura de la estructura</t>
  </si>
  <si>
    <t>Hay paso intermitente de vapor en algunos momentos hay calentamiento de agua y en otras no. se debe a un error en la señal enviada al solenoide. Tiempo requerido para reemplazo 1 h</t>
  </si>
  <si>
    <t>Se observa un goteo desde el recipiente de escaldado se crean charcos que pueden ser peligrosos para la operación por piso liso. Tiempo requerido para corregir falla 2 horas</t>
  </si>
  <si>
    <t>NPR =  F*G*D</t>
  </si>
  <si>
    <t>FRECUENCIA (F)</t>
  </si>
  <si>
    <t>Filtro parcialmente obstruido</t>
  </si>
  <si>
    <t>Falla  el motor</t>
  </si>
  <si>
    <t>Hay paso intermitente de vapor en algunos momentos hay calentamiento de agua y en otras no. se debe a un error en la señal enviada al accionamiento. Tiempo requerido para reemplazo 1 h</t>
  </si>
  <si>
    <t xml:space="preserve">                                                          </t>
  </si>
  <si>
    <t>Incapaz de permitir la entrada de agua</t>
  </si>
  <si>
    <t>función</t>
  </si>
  <si>
    <t>valoración</t>
  </si>
  <si>
    <t>Problemas en la válvula de vapor</t>
  </si>
  <si>
    <t>El termómetro me indica una temperatura menor a 54° C el proceso sigue normalmente pero con un flujo de vapor menor. Tiempo requerido corrección 2 h</t>
  </si>
  <si>
    <t>El termómetro me indica una temperatura menor a 54° C el proceso sigue normalmente pero se requiere corregir para los otros procesos. Tiempo requerido corrección 2 h</t>
  </si>
  <si>
    <t>El termómetro indica una temperatura mayor a 58°C el proceso sigue normalmente pero se requiere corregir para los demás procesos. Tiempo requerido para corrección 2 h</t>
  </si>
  <si>
    <t>Línea de agua bloqueada</t>
  </si>
  <si>
    <t>Hay agua al igual que vapor para el proceso pero no se genera burbujeo que muestra agitación, problemas con el blower. Tiempo requerido para corregir la falla 3 h</t>
  </si>
  <si>
    <t>El termómetro no indica temperaturas altas y al tener contacto con el agua esta no se encuentra tibia por lo menos. Tiempo requerido para corregir falla 1 hora</t>
  </si>
  <si>
    <t>Soplar aire  para generar una agitación para el calentamiento del producto en el escaldado a una presión de 30 Kpa</t>
  </si>
  <si>
    <t>Filtro de aspiración obstruido</t>
  </si>
  <si>
    <t>Se encuentra bloqueado el filtro de aspiración por suciedad el sistema trabaja normalmente pero no sopla aire a la escaldadora. Tiempo requerido para limpiar filtro 1 h</t>
  </si>
  <si>
    <t>No se genera soplado porque no hay rotación en el blower, el motor no funciona por lo tanto no hay agitación en el escaldado. Tiempo requerido para cambio de motor 3 horas</t>
  </si>
  <si>
    <t>La presión de agitación es menor a 35KPa</t>
  </si>
  <si>
    <t>Fuga de aire en la succión, tuberías o sellos</t>
  </si>
  <si>
    <t>Se observa agitación pero con poca intensidad, se escucha un sonado agudo por la fuga, tanto el motor como el blower trabajan en un estado optimo. Tiempo requerido para corregir falla 2 h</t>
  </si>
  <si>
    <t>Se observa agitación  con poca intensidad, el motor y  el blower trabaja en un estado optimo. El motor se puede recalentar. Tiempo requerido para corregir falla 2 h</t>
  </si>
  <si>
    <t>Válvula de alivio  atascada en posición  abierta</t>
  </si>
  <si>
    <t>Se observa agitación con poca intensidad el blower y el motor funcionan correctamente pero el flujo se pierde por alguna vía. Tiempo requerido para reparar la falla 2 horas</t>
  </si>
  <si>
    <t>Válvula mecánicamente dañada</t>
  </si>
  <si>
    <t>A pesar del trabajo normal en la caldera, no hay calentamiento por falta de flujo de vapor en el área de escaldado,  la válvula esta cerrada. Tiempo requerido para repara 1 hora</t>
  </si>
  <si>
    <t>Falla accionamiento neumático</t>
  </si>
  <si>
    <t>No hay paso  de vapor , la válvula no abre se comprueba que el sensor esta correctamente y la válvula mecánicamente también. Tiempo muerto para corregir falla 4 h</t>
  </si>
  <si>
    <t>Residuos presentes en el asiento de la válvula</t>
  </si>
  <si>
    <t>A pesar del trabajo normal del sensor,  hay calentamiento excesivo por paso no controlado de vapor en el área de escaldado,  la válvula esta abierta. Tiempo requerido para repara 1 hora</t>
  </si>
  <si>
    <t xml:space="preserve"> hay paso excesivo  de vapor , la válvula no cierra se comprueba que el sensor esta correctamente y la válvula mecánicamente también. Tiempo muerto para corregir la falla 4 h</t>
  </si>
  <si>
    <t>Fuga a través de la válvula</t>
  </si>
  <si>
    <t>Alta presión en la línea de vapor</t>
  </si>
  <si>
    <t>Si hubo una selección no adecuada de la válvula para controlar el paso ocurrirán estos problemas y no habría control de temperatura. Tiempo requerido para cambio de válvula 1 hora</t>
  </si>
  <si>
    <t>No hay entrada de agua después de abrir las líneas, la boquilla esta dañada. Tiempo muerto para cambio de boquilla 30 minutos</t>
  </si>
  <si>
    <t>Consecuencias de falla</t>
  </si>
  <si>
    <t>Proceso sigue sin inconvenientes pero con un producto de menor calidad</t>
  </si>
  <si>
    <t>El proceso sigue pero las aves procesadas presentan textura ya quemada, lo que hace que no sean aptos para el consumo humano si no se corrige, la jornada termina con perdidas por $ 21.760.000</t>
  </si>
  <si>
    <t>No se inicia el procedimiento, se requiere de un corto tiempo para corregir</t>
  </si>
  <si>
    <t xml:space="preserve">Ver modos de falla: 2 </t>
  </si>
  <si>
    <t>Proceso detenido, perdidas en la produccion por  $ 5.440.000, si continua el proceso el producto estara quemado y de muy baja calidad</t>
  </si>
  <si>
    <t>No hay procedimiento y no se puede continuar el proceso. Perdidas en produccion por $ 1.813.333</t>
  </si>
  <si>
    <t xml:space="preserve">No hay agitacion por lo tanto el producto va a ser de muy mala calidad </t>
  </si>
  <si>
    <t>Producto de mala calidad al igual que un potencial daño en el motor del blower significando un daño no planeado</t>
  </si>
  <si>
    <t>Proceso de mala calidad, se require para para corregir la falla. Perdidas por $ 5.440.000</t>
  </si>
  <si>
    <t>El proceso puede continuar sin ningun problema hay perdida en la calidad del proceso pero sin efectos mayores en el producto</t>
  </si>
  <si>
    <t>Proceso de baja calidad, mayor consumo de energia y potencial daño en el motor</t>
  </si>
  <si>
    <t xml:space="preserve">Proceso de baja calidad, mayor consumo de energia </t>
  </si>
  <si>
    <t>No hay paso de vapor cuando la temperatura es  menor a 54°C</t>
  </si>
  <si>
    <t xml:space="preserve">Baja calidad de escaldado procedimientos siguientes mas complejos. Producto de baja calidad y mayor consumo de energia. </t>
  </si>
  <si>
    <t>Baja calidad de escaldado procedimientos siguientes mas complejos. Producto de baja calidad y mayor consumo de energia. Ademas de conducir a falla en la valvula</t>
  </si>
  <si>
    <t>baja calidad en el producto llegando al punto en que no calienta mas el proceso. Perdidas por al menos  $ 7.253.333</t>
  </si>
  <si>
    <t>Se pierde la calidad del proceso, y por ende del producto</t>
  </si>
  <si>
    <t>Proceso sin calidad, ave procesada se quema y se pierde. No es apta para el cosumo humano. Costo de la perdida en la produccion puede ascender a la de por lo menos media a toda la jornada si no se esta atento a los indicadores de temperatura. Perdidas por $ 10.880.000</t>
  </si>
  <si>
    <t>Proceso con baja de calidad en algunos productos.</t>
  </si>
  <si>
    <t>Perdida de agua de trabajo, consumo excesivo. Puede generar un accidente</t>
  </si>
  <si>
    <t xml:space="preserve"> No hay proceso mientras se corrija la falla. Procedimiento reestablecido en poco tiempoo</t>
  </si>
  <si>
    <t>O</t>
  </si>
  <si>
    <t>NO</t>
  </si>
  <si>
    <t>PRINCIPAL</t>
  </si>
  <si>
    <t>No se observa agua en el estanque hay paso de vapor y de aire pero sin agua no hay escaldado. Tiempo requerido para corregir la falla 1 hora</t>
  </si>
  <si>
    <t xml:space="preserve">El motor eléctrico se encuentra trabajando en estado normal pero no hay movimiento en el rodete del blower o se escucha el flujo de aire ni hay agitación. Tiempo requerido reemplazo blower 6 h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</si>
</sst>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6"/>
      <color theme="1"/>
      <name val="Calibri"/>
      <family val="2"/>
      <scheme val="minor"/>
    </font>
    <font>
      <sz val="18"/>
      <color theme="1"/>
      <name val="Calibri"/>
      <family val="2"/>
      <scheme val="minor"/>
    </font>
  </fonts>
  <fills count="2">
    <fill>
      <patternFill patternType="none"/>
    </fill>
    <fill>
      <patternFill patternType="gray125"/>
    </fill>
  </fills>
  <borders count="15">
    <border>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44">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left"/>
    </xf>
    <xf numFmtId="0" fontId="0" fillId="0" borderId="0" xfId="0" applyBorder="1"/>
    <xf numFmtId="0" fontId="0" fillId="0" borderId="0" xfId="0" applyBorder="1" applyAlignment="1">
      <alignment horizontal="center"/>
    </xf>
    <xf numFmtId="0" fontId="1" fillId="0" borderId="0" xfId="0" applyFont="1" applyBorder="1" applyAlignment="1">
      <alignment horizontal="left"/>
    </xf>
    <xf numFmtId="0" fontId="0" fillId="0" borderId="0" xfId="0" applyBorder="1" applyAlignment="1">
      <alignment horizontal="left"/>
    </xf>
    <xf numFmtId="0" fontId="0" fillId="0" borderId="3" xfId="0" applyBorder="1" applyAlignment="1">
      <alignment horizontal="center" vertical="center"/>
    </xf>
    <xf numFmtId="0" fontId="1" fillId="0" borderId="3" xfId="0" applyFont="1" applyBorder="1" applyAlignment="1">
      <alignment vertical="center"/>
    </xf>
    <xf numFmtId="0" fontId="0" fillId="0" borderId="9" xfId="0" applyBorder="1" applyAlignment="1">
      <alignment horizontal="center" vertical="center"/>
    </xf>
    <xf numFmtId="0" fontId="0" fillId="0" borderId="0" xfId="0" applyBorder="1" applyAlignment="1">
      <alignment vertical="center"/>
    </xf>
    <xf numFmtId="0" fontId="0" fillId="0" borderId="1" xfId="0" applyBorder="1" applyAlignment="1">
      <alignment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9" xfId="0" applyBorder="1" applyAlignment="1">
      <alignment horizontal="center" vertical="center"/>
    </xf>
    <xf numFmtId="0" fontId="0" fillId="0" borderId="0" xfId="0" applyBorder="1" applyAlignment="1">
      <alignment horizontal="center"/>
    </xf>
    <xf numFmtId="0" fontId="0" fillId="0" borderId="8" xfId="0" applyBorder="1" applyAlignment="1">
      <alignment horizontal="center" vertical="center"/>
    </xf>
    <xf numFmtId="0" fontId="3" fillId="0" borderId="3" xfId="0" applyFont="1" applyBorder="1" applyAlignment="1">
      <alignment horizontal="center" vertical="center"/>
    </xf>
    <xf numFmtId="0" fontId="3" fillId="0" borderId="9" xfId="0" applyFont="1" applyBorder="1" applyAlignment="1">
      <alignment horizontal="center" vertical="center"/>
    </xf>
    <xf numFmtId="0" fontId="2" fillId="0" borderId="3" xfId="0" applyFont="1" applyBorder="1" applyAlignment="1">
      <alignment horizontal="center" vertical="center" textRotation="45"/>
    </xf>
    <xf numFmtId="0" fontId="2" fillId="0" borderId="7" xfId="0" applyFont="1" applyBorder="1" applyAlignment="1">
      <alignment horizontal="center" vertical="center" textRotation="45"/>
    </xf>
    <xf numFmtId="0" fontId="2" fillId="0" borderId="9" xfId="0" applyFont="1" applyBorder="1" applyAlignment="1">
      <alignment horizontal="center" vertical="center" textRotation="45"/>
    </xf>
    <xf numFmtId="0" fontId="2" fillId="0" borderId="12" xfId="0" applyFont="1" applyBorder="1" applyAlignment="1">
      <alignment horizontal="center" vertical="center" textRotation="45"/>
    </xf>
    <xf numFmtId="0" fontId="0" fillId="0" borderId="6" xfId="0" applyBorder="1" applyAlignment="1">
      <alignment horizontal="center" vertical="center"/>
    </xf>
    <xf numFmtId="0" fontId="0" fillId="0" borderId="3" xfId="0" applyFill="1" applyBorder="1" applyAlignment="1">
      <alignment horizontal="center" vertical="center"/>
    </xf>
    <xf numFmtId="0" fontId="0"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xf>
    <xf numFmtId="0" fontId="1" fillId="0" borderId="0" xfId="0" applyFont="1" applyBorder="1" applyAlignment="1">
      <alignment horizontal="left"/>
    </xf>
    <xf numFmtId="0" fontId="1" fillId="0" borderId="0" xfId="0" applyFont="1" applyAlignment="1">
      <alignment horizontal="left"/>
    </xf>
    <xf numFmtId="0" fontId="0" fillId="0" borderId="0" xfId="0" applyBorder="1" applyAlignment="1">
      <alignment horizontal="left"/>
    </xf>
    <xf numFmtId="0" fontId="0" fillId="0" borderId="7" xfId="0" applyBorder="1" applyAlignment="1">
      <alignment horizontal="center"/>
    </xf>
    <xf numFmtId="0" fontId="0" fillId="0" borderId="4" xfId="0" applyBorder="1" applyAlignment="1">
      <alignment horizontal="center" vertical="center"/>
    </xf>
    <xf numFmtId="0" fontId="0" fillId="0" borderId="6" xfId="0" applyBorder="1" applyAlignment="1">
      <alignment horizontal="center" vertical="center" wrapText="1"/>
    </xf>
    <xf numFmtId="0" fontId="0" fillId="0" borderId="12" xfId="0" applyBorder="1" applyAlignment="1">
      <alignment horizontal="center"/>
    </xf>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EFE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82"/>
  <sheetViews>
    <sheetView tabSelected="1" topLeftCell="J29" zoomScaleNormal="100" workbookViewId="0">
      <selection activeCell="P40" sqref="P40:W47"/>
    </sheetView>
  </sheetViews>
  <sheetFormatPr baseColWidth="10" defaultRowHeight="15" x14ac:dyDescent="0.25"/>
  <cols>
    <col min="2" max="2" width="14.5703125" bestFit="1" customWidth="1"/>
    <col min="3" max="3" width="3.42578125" customWidth="1"/>
    <col min="4" max="4" width="35.42578125" bestFit="1" customWidth="1"/>
    <col min="5" max="5" width="3.42578125" customWidth="1"/>
    <col min="6" max="6" width="43.7109375" bestFit="1" customWidth="1"/>
    <col min="7" max="7" width="3.42578125" customWidth="1"/>
    <col min="8" max="8" width="53" customWidth="1"/>
    <col min="9" max="9" width="52.28515625" bestFit="1" customWidth="1"/>
    <col min="10" max="10" width="3.42578125" customWidth="1"/>
    <col min="11" max="11" width="31.7109375" customWidth="1"/>
    <col min="12" max="14" width="3.42578125" customWidth="1"/>
    <col min="15" max="15" width="8.140625" customWidth="1"/>
    <col min="24" max="24" width="7.42578125" customWidth="1"/>
  </cols>
  <sheetData>
    <row r="1" spans="2:24" x14ac:dyDescent="0.25">
      <c r="I1" s="1" t="s">
        <v>3</v>
      </c>
    </row>
    <row r="2" spans="2:24" x14ac:dyDescent="0.25">
      <c r="D2" s="32" t="s">
        <v>30</v>
      </c>
      <c r="E2" s="32"/>
      <c r="F2" s="32"/>
      <c r="G2" s="32"/>
      <c r="H2" s="3"/>
      <c r="I2" s="2"/>
      <c r="J2" s="2"/>
      <c r="K2" s="32" t="s">
        <v>31</v>
      </c>
      <c r="L2" s="32"/>
      <c r="M2" s="32"/>
      <c r="N2" s="32"/>
      <c r="O2" s="32"/>
      <c r="R2" s="30"/>
      <c r="S2" s="30"/>
      <c r="T2" s="30"/>
    </row>
    <row r="3" spans="2:24" ht="15.75" thickBot="1" x14ac:dyDescent="0.3"/>
    <row r="4" spans="2:24" x14ac:dyDescent="0.25">
      <c r="B4" s="35" t="s">
        <v>21</v>
      </c>
      <c r="C4" s="28" t="s">
        <v>61</v>
      </c>
      <c r="D4" s="28"/>
      <c r="E4" s="28" t="s">
        <v>0</v>
      </c>
      <c r="F4" s="28"/>
      <c r="G4" s="28" t="s">
        <v>1</v>
      </c>
      <c r="H4" s="28"/>
      <c r="I4" s="28" t="s">
        <v>2</v>
      </c>
      <c r="J4" s="28"/>
      <c r="K4" s="28"/>
      <c r="L4" s="28" t="s">
        <v>62</v>
      </c>
      <c r="M4" s="28"/>
      <c r="N4" s="28"/>
      <c r="O4" s="28"/>
      <c r="P4" s="38" t="s">
        <v>91</v>
      </c>
      <c r="Q4" s="39"/>
      <c r="R4" s="39"/>
      <c r="S4" s="39"/>
      <c r="T4" s="39"/>
      <c r="U4" s="39"/>
      <c r="V4" s="39"/>
      <c r="W4" s="39"/>
      <c r="X4" s="40"/>
    </row>
    <row r="5" spans="2:24" x14ac:dyDescent="0.25">
      <c r="B5" s="24"/>
      <c r="C5" s="29"/>
      <c r="D5" s="29"/>
      <c r="E5" s="29"/>
      <c r="F5" s="29"/>
      <c r="G5" s="29"/>
      <c r="H5" s="29"/>
      <c r="I5" s="29"/>
      <c r="J5" s="29"/>
      <c r="K5" s="29"/>
      <c r="L5" s="9" t="s">
        <v>4</v>
      </c>
      <c r="M5" s="9" t="s">
        <v>5</v>
      </c>
      <c r="N5" s="9" t="s">
        <v>6</v>
      </c>
      <c r="O5" s="9" t="s">
        <v>7</v>
      </c>
      <c r="P5" s="41"/>
      <c r="Q5" s="42"/>
      <c r="R5" s="42"/>
      <c r="S5" s="42"/>
      <c r="T5" s="42"/>
      <c r="U5" s="42"/>
      <c r="V5" s="42"/>
      <c r="W5" s="42"/>
      <c r="X5" s="43"/>
    </row>
    <row r="6" spans="2:24" x14ac:dyDescent="0.25">
      <c r="B6" s="36" t="s">
        <v>115</v>
      </c>
      <c r="C6" s="14">
        <v>1</v>
      </c>
      <c r="D6" s="13" t="s">
        <v>36</v>
      </c>
      <c r="E6" s="14" t="s">
        <v>20</v>
      </c>
      <c r="F6" s="14" t="s">
        <v>32</v>
      </c>
      <c r="G6" s="14">
        <v>1</v>
      </c>
      <c r="H6" s="14" t="s">
        <v>63</v>
      </c>
      <c r="I6" s="13" t="s">
        <v>64</v>
      </c>
      <c r="J6" s="13"/>
      <c r="K6" s="13"/>
      <c r="L6" s="14">
        <v>4</v>
      </c>
      <c r="M6" s="14">
        <v>7</v>
      </c>
      <c r="N6" s="14">
        <v>2</v>
      </c>
      <c r="O6" s="14">
        <f>L6*M6*N6</f>
        <v>56</v>
      </c>
      <c r="P6" s="14" t="s">
        <v>92</v>
      </c>
      <c r="Q6" s="14"/>
      <c r="R6" s="14"/>
      <c r="S6" s="14"/>
      <c r="T6" s="14"/>
      <c r="U6" s="14"/>
      <c r="V6" s="14"/>
      <c r="W6" s="14"/>
      <c r="X6" s="34" t="s">
        <v>113</v>
      </c>
    </row>
    <row r="7" spans="2:24" x14ac:dyDescent="0.25">
      <c r="B7" s="36"/>
      <c r="C7" s="14"/>
      <c r="D7" s="13"/>
      <c r="E7" s="14"/>
      <c r="F7" s="14"/>
      <c r="G7" s="14"/>
      <c r="H7" s="14"/>
      <c r="I7" s="13"/>
      <c r="J7" s="13"/>
      <c r="K7" s="13"/>
      <c r="L7" s="14"/>
      <c r="M7" s="14"/>
      <c r="N7" s="14"/>
      <c r="O7" s="14"/>
      <c r="P7" s="14"/>
      <c r="Q7" s="14"/>
      <c r="R7" s="14"/>
      <c r="S7" s="14"/>
      <c r="T7" s="14"/>
      <c r="U7" s="14"/>
      <c r="V7" s="14"/>
      <c r="W7" s="14"/>
      <c r="X7" s="34"/>
    </row>
    <row r="8" spans="2:24" x14ac:dyDescent="0.25">
      <c r="B8" s="36"/>
      <c r="C8" s="14"/>
      <c r="D8" s="13"/>
      <c r="E8" s="14"/>
      <c r="F8" s="14"/>
      <c r="G8" s="14">
        <v>2</v>
      </c>
      <c r="H8" s="14" t="s">
        <v>49</v>
      </c>
      <c r="I8" s="13" t="s">
        <v>65</v>
      </c>
      <c r="J8" s="13"/>
      <c r="K8" s="13"/>
      <c r="L8" s="14">
        <v>6</v>
      </c>
      <c r="M8" s="14">
        <v>7</v>
      </c>
      <c r="N8" s="14">
        <v>2</v>
      </c>
      <c r="O8" s="14">
        <f t="shared" ref="O8" si="0">L8*M8*N8</f>
        <v>84</v>
      </c>
      <c r="P8" s="14"/>
      <c r="Q8" s="14"/>
      <c r="R8" s="14"/>
      <c r="S8" s="14"/>
      <c r="T8" s="14"/>
      <c r="U8" s="14"/>
      <c r="V8" s="14"/>
      <c r="W8" s="14"/>
      <c r="X8" s="34" t="s">
        <v>113</v>
      </c>
    </row>
    <row r="9" spans="2:24" x14ac:dyDescent="0.25">
      <c r="B9" s="36"/>
      <c r="C9" s="14"/>
      <c r="D9" s="13"/>
      <c r="E9" s="14"/>
      <c r="F9" s="14"/>
      <c r="G9" s="14"/>
      <c r="H9" s="14"/>
      <c r="I9" s="13"/>
      <c r="J9" s="13"/>
      <c r="K9" s="13"/>
      <c r="L9" s="14"/>
      <c r="M9" s="14"/>
      <c r="N9" s="14"/>
      <c r="O9" s="14"/>
      <c r="P9" s="14"/>
      <c r="Q9" s="14"/>
      <c r="R9" s="14"/>
      <c r="S9" s="14"/>
      <c r="T9" s="14"/>
      <c r="U9" s="14"/>
      <c r="V9" s="14"/>
      <c r="W9" s="14"/>
      <c r="X9" s="34"/>
    </row>
    <row r="10" spans="2:24" x14ac:dyDescent="0.25">
      <c r="B10" s="36"/>
      <c r="C10" s="14"/>
      <c r="D10" s="13"/>
      <c r="E10" s="14" t="s">
        <v>27</v>
      </c>
      <c r="F10" s="14" t="s">
        <v>33</v>
      </c>
      <c r="G10" s="14">
        <v>1</v>
      </c>
      <c r="H10" s="14" t="s">
        <v>49</v>
      </c>
      <c r="I10" s="13" t="s">
        <v>66</v>
      </c>
      <c r="J10" s="13"/>
      <c r="K10" s="13"/>
      <c r="L10" s="14">
        <v>6</v>
      </c>
      <c r="M10" s="14">
        <v>7</v>
      </c>
      <c r="N10" s="14">
        <v>2</v>
      </c>
      <c r="O10" s="14">
        <f t="shared" ref="O10" si="1">L10*M10*N10</f>
        <v>84</v>
      </c>
      <c r="P10" s="13" t="s">
        <v>93</v>
      </c>
      <c r="Q10" s="13"/>
      <c r="R10" s="13"/>
      <c r="S10" s="13"/>
      <c r="T10" s="13"/>
      <c r="U10" s="13"/>
      <c r="V10" s="13"/>
      <c r="W10" s="13"/>
      <c r="X10" s="34" t="s">
        <v>113</v>
      </c>
    </row>
    <row r="11" spans="2:24" x14ac:dyDescent="0.25">
      <c r="B11" s="36"/>
      <c r="C11" s="14"/>
      <c r="D11" s="13"/>
      <c r="E11" s="14"/>
      <c r="F11" s="14"/>
      <c r="G11" s="14"/>
      <c r="H11" s="14"/>
      <c r="I11" s="13"/>
      <c r="J11" s="13"/>
      <c r="K11" s="13"/>
      <c r="L11" s="14"/>
      <c r="M11" s="14"/>
      <c r="N11" s="14"/>
      <c r="O11" s="14"/>
      <c r="P11" s="13"/>
      <c r="Q11" s="13"/>
      <c r="R11" s="13"/>
      <c r="S11" s="13"/>
      <c r="T11" s="13"/>
      <c r="U11" s="13"/>
      <c r="V11" s="13"/>
      <c r="W11" s="13"/>
      <c r="X11" s="34"/>
    </row>
    <row r="12" spans="2:24" x14ac:dyDescent="0.25">
      <c r="B12" s="36"/>
      <c r="C12" s="14"/>
      <c r="D12" s="13"/>
      <c r="E12" s="14"/>
      <c r="F12" s="14"/>
      <c r="G12" s="14">
        <v>2</v>
      </c>
      <c r="H12" s="14" t="s">
        <v>63</v>
      </c>
      <c r="I12" s="13" t="s">
        <v>66</v>
      </c>
      <c r="J12" s="13"/>
      <c r="K12" s="13"/>
      <c r="L12" s="14">
        <v>4</v>
      </c>
      <c r="M12" s="14">
        <v>7</v>
      </c>
      <c r="N12" s="14">
        <v>2</v>
      </c>
      <c r="O12" s="14">
        <f t="shared" ref="O12" si="2">L12*M12*N12</f>
        <v>56</v>
      </c>
      <c r="P12" s="13"/>
      <c r="Q12" s="13"/>
      <c r="R12" s="13"/>
      <c r="S12" s="13"/>
      <c r="T12" s="13"/>
      <c r="U12" s="13"/>
      <c r="V12" s="13"/>
      <c r="W12" s="13"/>
      <c r="X12" s="34" t="s">
        <v>113</v>
      </c>
    </row>
    <row r="13" spans="2:24" x14ac:dyDescent="0.25">
      <c r="B13" s="36"/>
      <c r="C13" s="14"/>
      <c r="D13" s="13"/>
      <c r="E13" s="14"/>
      <c r="F13" s="14"/>
      <c r="G13" s="14"/>
      <c r="H13" s="14"/>
      <c r="I13" s="13"/>
      <c r="J13" s="13"/>
      <c r="K13" s="13"/>
      <c r="L13" s="14"/>
      <c r="M13" s="14"/>
      <c r="N13" s="14"/>
      <c r="O13" s="14"/>
      <c r="P13" s="13"/>
      <c r="Q13" s="13"/>
      <c r="R13" s="13"/>
      <c r="S13" s="13"/>
      <c r="T13" s="13"/>
      <c r="U13" s="13"/>
      <c r="V13" s="13"/>
      <c r="W13" s="13"/>
      <c r="X13" s="34"/>
    </row>
    <row r="14" spans="2:24" x14ac:dyDescent="0.25">
      <c r="B14" s="36"/>
      <c r="C14" s="14"/>
      <c r="D14" s="13"/>
      <c r="E14" s="14" t="s">
        <v>29</v>
      </c>
      <c r="F14" s="14" t="s">
        <v>50</v>
      </c>
      <c r="G14" s="14">
        <v>1</v>
      </c>
      <c r="H14" s="14" t="s">
        <v>67</v>
      </c>
      <c r="I14" s="13" t="s">
        <v>116</v>
      </c>
      <c r="J14" s="13"/>
      <c r="K14" s="13"/>
      <c r="L14" s="14">
        <v>3</v>
      </c>
      <c r="M14" s="14">
        <v>5</v>
      </c>
      <c r="N14" s="14">
        <v>1</v>
      </c>
      <c r="O14" s="14">
        <f t="shared" ref="O14" si="3">L14*M14*N14</f>
        <v>15</v>
      </c>
      <c r="P14" s="13" t="s">
        <v>94</v>
      </c>
      <c r="Q14" s="13"/>
      <c r="R14" s="13"/>
      <c r="S14" s="13"/>
      <c r="T14" s="13"/>
      <c r="U14" s="13"/>
      <c r="V14" s="13"/>
      <c r="W14" s="13"/>
      <c r="X14" s="34" t="s">
        <v>114</v>
      </c>
    </row>
    <row r="15" spans="2:24" x14ac:dyDescent="0.25">
      <c r="B15" s="36"/>
      <c r="C15" s="14"/>
      <c r="D15" s="13"/>
      <c r="E15" s="14"/>
      <c r="F15" s="14"/>
      <c r="G15" s="14"/>
      <c r="H15" s="14"/>
      <c r="I15" s="13"/>
      <c r="J15" s="13"/>
      <c r="K15" s="13"/>
      <c r="L15" s="14"/>
      <c r="M15" s="14"/>
      <c r="N15" s="14"/>
      <c r="O15" s="14"/>
      <c r="P15" s="13"/>
      <c r="Q15" s="13"/>
      <c r="R15" s="13"/>
      <c r="S15" s="13"/>
      <c r="T15" s="13"/>
      <c r="U15" s="13"/>
      <c r="V15" s="13"/>
      <c r="W15" s="13"/>
      <c r="X15" s="34"/>
    </row>
    <row r="16" spans="2:24" x14ac:dyDescent="0.25">
      <c r="B16" s="36"/>
      <c r="C16" s="14"/>
      <c r="D16" s="13"/>
      <c r="E16" s="14"/>
      <c r="F16" s="14"/>
      <c r="G16" s="14">
        <v>2</v>
      </c>
      <c r="H16" s="14" t="s">
        <v>95</v>
      </c>
      <c r="I16" s="13" t="s">
        <v>68</v>
      </c>
      <c r="J16" s="13"/>
      <c r="K16" s="13"/>
      <c r="L16" s="14">
        <v>3</v>
      </c>
      <c r="M16" s="14">
        <v>8</v>
      </c>
      <c r="N16" s="14">
        <v>3</v>
      </c>
      <c r="O16" s="14">
        <f t="shared" ref="O16" si="4">L16*M16*N16</f>
        <v>72</v>
      </c>
      <c r="P16" s="13" t="s">
        <v>96</v>
      </c>
      <c r="Q16" s="13"/>
      <c r="R16" s="13"/>
      <c r="S16" s="13"/>
      <c r="T16" s="13"/>
      <c r="U16" s="13"/>
      <c r="V16" s="13"/>
      <c r="W16" s="13"/>
      <c r="X16" s="34" t="s">
        <v>113</v>
      </c>
    </row>
    <row r="17" spans="2:24" x14ac:dyDescent="0.25">
      <c r="B17" s="36"/>
      <c r="C17" s="14"/>
      <c r="D17" s="13"/>
      <c r="E17" s="14"/>
      <c r="F17" s="14"/>
      <c r="G17" s="14"/>
      <c r="H17" s="14"/>
      <c r="I17" s="13"/>
      <c r="J17" s="13"/>
      <c r="K17" s="13"/>
      <c r="L17" s="14"/>
      <c r="M17" s="14"/>
      <c r="N17" s="14"/>
      <c r="O17" s="14"/>
      <c r="P17" s="13"/>
      <c r="Q17" s="13"/>
      <c r="R17" s="13"/>
      <c r="S17" s="13"/>
      <c r="T17" s="13"/>
      <c r="U17" s="13"/>
      <c r="V17" s="13"/>
      <c r="W17" s="13"/>
      <c r="X17" s="34"/>
    </row>
    <row r="18" spans="2:24" x14ac:dyDescent="0.25">
      <c r="B18" s="36"/>
      <c r="C18" s="14"/>
      <c r="D18" s="13"/>
      <c r="E18" s="14"/>
      <c r="F18" s="14"/>
      <c r="G18" s="14">
        <v>3</v>
      </c>
      <c r="H18" s="14" t="s">
        <v>48</v>
      </c>
      <c r="I18" s="13" t="s">
        <v>69</v>
      </c>
      <c r="J18" s="13"/>
      <c r="K18" s="13"/>
      <c r="L18" s="14">
        <v>3</v>
      </c>
      <c r="M18" s="14">
        <v>8</v>
      </c>
      <c r="N18" s="14">
        <v>2</v>
      </c>
      <c r="O18" s="14">
        <f t="shared" ref="O18" si="5">L18*M18*N18</f>
        <v>48</v>
      </c>
      <c r="P18" s="14" t="s">
        <v>97</v>
      </c>
      <c r="Q18" s="14"/>
      <c r="R18" s="14"/>
      <c r="S18" s="14"/>
      <c r="T18" s="14"/>
      <c r="U18" s="14"/>
      <c r="V18" s="14"/>
      <c r="W18" s="14"/>
      <c r="X18" s="34" t="s">
        <v>113</v>
      </c>
    </row>
    <row r="19" spans="2:24" x14ac:dyDescent="0.25">
      <c r="B19" s="36"/>
      <c r="C19" s="14"/>
      <c r="D19" s="13"/>
      <c r="E19" s="14"/>
      <c r="F19" s="14"/>
      <c r="G19" s="14"/>
      <c r="H19" s="14"/>
      <c r="I19" s="13"/>
      <c r="J19" s="13"/>
      <c r="K19" s="13"/>
      <c r="L19" s="14"/>
      <c r="M19" s="14"/>
      <c r="N19" s="14"/>
      <c r="O19" s="14"/>
      <c r="P19" s="14"/>
      <c r="Q19" s="14"/>
      <c r="R19" s="14"/>
      <c r="S19" s="14"/>
      <c r="T19" s="14"/>
      <c r="U19" s="14"/>
      <c r="V19" s="14"/>
      <c r="W19" s="14"/>
      <c r="X19" s="34"/>
    </row>
    <row r="20" spans="2:24" ht="15" customHeight="1" x14ac:dyDescent="0.25">
      <c r="B20" s="24" t="s">
        <v>34</v>
      </c>
      <c r="C20" s="14">
        <v>2</v>
      </c>
      <c r="D20" s="13" t="s">
        <v>70</v>
      </c>
      <c r="E20" s="14" t="s">
        <v>20</v>
      </c>
      <c r="F20" s="14" t="s">
        <v>39</v>
      </c>
      <c r="G20" s="14">
        <v>1</v>
      </c>
      <c r="H20" s="14" t="s">
        <v>46</v>
      </c>
      <c r="I20" s="27" t="s">
        <v>117</v>
      </c>
      <c r="J20" s="27"/>
      <c r="K20" s="27"/>
      <c r="L20" s="14">
        <v>3</v>
      </c>
      <c r="M20" s="14">
        <v>7</v>
      </c>
      <c r="N20" s="14">
        <v>8</v>
      </c>
      <c r="O20" s="14">
        <f t="shared" ref="O20" si="6">L20*M20*N20</f>
        <v>168</v>
      </c>
      <c r="P20" s="14" t="s">
        <v>98</v>
      </c>
      <c r="Q20" s="14"/>
      <c r="R20" s="14"/>
      <c r="S20" s="14"/>
      <c r="T20" s="14"/>
      <c r="U20" s="14"/>
      <c r="V20" s="14"/>
      <c r="W20" s="14"/>
      <c r="X20" s="34" t="s">
        <v>113</v>
      </c>
    </row>
    <row r="21" spans="2:24" ht="15" customHeight="1" x14ac:dyDescent="0.25">
      <c r="B21" s="24"/>
      <c r="C21" s="14"/>
      <c r="D21" s="13"/>
      <c r="E21" s="14"/>
      <c r="F21" s="14"/>
      <c r="G21" s="14"/>
      <c r="H21" s="14"/>
      <c r="I21" s="27"/>
      <c r="J21" s="27"/>
      <c r="K21" s="27"/>
      <c r="L21" s="14"/>
      <c r="M21" s="14"/>
      <c r="N21" s="14"/>
      <c r="O21" s="14"/>
      <c r="P21" s="14"/>
      <c r="Q21" s="14"/>
      <c r="R21" s="14"/>
      <c r="S21" s="14"/>
      <c r="T21" s="14"/>
      <c r="U21" s="14"/>
      <c r="V21" s="14"/>
      <c r="W21" s="14"/>
      <c r="X21" s="34"/>
    </row>
    <row r="22" spans="2:24" ht="15" customHeight="1" x14ac:dyDescent="0.25">
      <c r="B22" s="24"/>
      <c r="C22" s="14"/>
      <c r="D22" s="13"/>
      <c r="E22" s="14"/>
      <c r="F22" s="14"/>
      <c r="G22" s="14">
        <v>2</v>
      </c>
      <c r="H22" s="14" t="s">
        <v>71</v>
      </c>
      <c r="I22" s="27" t="s">
        <v>72</v>
      </c>
      <c r="J22" s="27"/>
      <c r="K22" s="27"/>
      <c r="L22" s="14">
        <v>5</v>
      </c>
      <c r="M22" s="14">
        <v>7</v>
      </c>
      <c r="N22" s="14">
        <v>6</v>
      </c>
      <c r="O22" s="14">
        <f t="shared" ref="O22" si="7">L22*M22*N22</f>
        <v>210</v>
      </c>
      <c r="P22" s="13" t="s">
        <v>99</v>
      </c>
      <c r="Q22" s="13"/>
      <c r="R22" s="13"/>
      <c r="S22" s="13"/>
      <c r="T22" s="13"/>
      <c r="U22" s="13"/>
      <c r="V22" s="13"/>
      <c r="W22" s="13"/>
      <c r="X22" s="34" t="s">
        <v>113</v>
      </c>
    </row>
    <row r="23" spans="2:24" ht="15" customHeight="1" x14ac:dyDescent="0.25">
      <c r="B23" s="24"/>
      <c r="C23" s="14"/>
      <c r="D23" s="13"/>
      <c r="E23" s="14"/>
      <c r="F23" s="14"/>
      <c r="G23" s="14"/>
      <c r="H23" s="14"/>
      <c r="I23" s="27"/>
      <c r="J23" s="27"/>
      <c r="K23" s="27"/>
      <c r="L23" s="14"/>
      <c r="M23" s="14"/>
      <c r="N23" s="14"/>
      <c r="O23" s="14"/>
      <c r="P23" s="13"/>
      <c r="Q23" s="13"/>
      <c r="R23" s="13"/>
      <c r="S23" s="13"/>
      <c r="T23" s="13"/>
      <c r="U23" s="13"/>
      <c r="V23" s="13"/>
      <c r="W23" s="13"/>
      <c r="X23" s="34"/>
    </row>
    <row r="24" spans="2:24" ht="15" customHeight="1" x14ac:dyDescent="0.25">
      <c r="B24" s="24"/>
      <c r="C24" s="14"/>
      <c r="D24" s="13"/>
      <c r="E24" s="14"/>
      <c r="F24" s="14"/>
      <c r="G24" s="14">
        <v>3</v>
      </c>
      <c r="H24" s="14" t="s">
        <v>57</v>
      </c>
      <c r="I24" s="27" t="s">
        <v>73</v>
      </c>
      <c r="J24" s="27"/>
      <c r="K24" s="27"/>
      <c r="L24" s="14">
        <v>3</v>
      </c>
      <c r="M24" s="14">
        <v>8</v>
      </c>
      <c r="N24" s="14">
        <v>5</v>
      </c>
      <c r="O24" s="14">
        <f t="shared" ref="O24" si="8">L24*M24*N24</f>
        <v>120</v>
      </c>
      <c r="P24" s="14" t="s">
        <v>100</v>
      </c>
      <c r="Q24" s="14"/>
      <c r="R24" s="14"/>
      <c r="S24" s="14"/>
      <c r="T24" s="14"/>
      <c r="U24" s="14"/>
      <c r="V24" s="14"/>
      <c r="W24" s="14"/>
      <c r="X24" s="34" t="s">
        <v>113</v>
      </c>
    </row>
    <row r="25" spans="2:24" x14ac:dyDescent="0.25">
      <c r="B25" s="24"/>
      <c r="C25" s="14"/>
      <c r="D25" s="13"/>
      <c r="E25" s="14"/>
      <c r="F25" s="14"/>
      <c r="G25" s="14"/>
      <c r="H25" s="14"/>
      <c r="I25" s="27"/>
      <c r="J25" s="27"/>
      <c r="K25" s="27"/>
      <c r="L25" s="14"/>
      <c r="M25" s="14"/>
      <c r="N25" s="14"/>
      <c r="O25" s="14"/>
      <c r="P25" s="14"/>
      <c r="Q25" s="14"/>
      <c r="R25" s="14"/>
      <c r="S25" s="14"/>
      <c r="T25" s="14"/>
      <c r="U25" s="14"/>
      <c r="V25" s="14"/>
      <c r="W25" s="14"/>
      <c r="X25" s="34"/>
    </row>
    <row r="26" spans="2:24" x14ac:dyDescent="0.25">
      <c r="B26" s="24"/>
      <c r="C26" s="14"/>
      <c r="D26" s="13"/>
      <c r="E26" s="14" t="s">
        <v>27</v>
      </c>
      <c r="F26" s="14" t="s">
        <v>74</v>
      </c>
      <c r="G26" s="25">
        <v>1</v>
      </c>
      <c r="H26" s="25" t="s">
        <v>75</v>
      </c>
      <c r="I26" s="27" t="s">
        <v>76</v>
      </c>
      <c r="J26" s="27"/>
      <c r="K26" s="27"/>
      <c r="L26" s="25">
        <v>5</v>
      </c>
      <c r="M26" s="25">
        <v>5</v>
      </c>
      <c r="N26" s="25">
        <v>5</v>
      </c>
      <c r="O26" s="14">
        <f t="shared" ref="O26" si="9">L26*M26*N26</f>
        <v>125</v>
      </c>
      <c r="P26" s="13" t="s">
        <v>101</v>
      </c>
      <c r="Q26" s="13"/>
      <c r="R26" s="13"/>
      <c r="S26" s="13"/>
      <c r="T26" s="13"/>
      <c r="U26" s="13"/>
      <c r="V26" s="13"/>
      <c r="W26" s="13"/>
      <c r="X26" s="34" t="s">
        <v>113</v>
      </c>
    </row>
    <row r="27" spans="2:24" x14ac:dyDescent="0.25">
      <c r="B27" s="24"/>
      <c r="C27" s="14"/>
      <c r="D27" s="13"/>
      <c r="E27" s="14"/>
      <c r="F27" s="14"/>
      <c r="G27" s="25"/>
      <c r="H27" s="25"/>
      <c r="I27" s="27"/>
      <c r="J27" s="27"/>
      <c r="K27" s="27"/>
      <c r="L27" s="25"/>
      <c r="M27" s="25"/>
      <c r="N27" s="25"/>
      <c r="O27" s="14"/>
      <c r="P27" s="13"/>
      <c r="Q27" s="13"/>
      <c r="R27" s="13"/>
      <c r="S27" s="13"/>
      <c r="T27" s="13"/>
      <c r="U27" s="13"/>
      <c r="V27" s="13"/>
      <c r="W27" s="13"/>
      <c r="X27" s="34"/>
    </row>
    <row r="28" spans="2:24" x14ac:dyDescent="0.25">
      <c r="B28" s="24"/>
      <c r="C28" s="14"/>
      <c r="D28" s="13"/>
      <c r="E28" s="14"/>
      <c r="F28" s="14"/>
      <c r="G28" s="25">
        <v>2</v>
      </c>
      <c r="H28" s="25" t="s">
        <v>56</v>
      </c>
      <c r="I28" s="27" t="s">
        <v>77</v>
      </c>
      <c r="J28" s="27"/>
      <c r="K28" s="27"/>
      <c r="L28" s="25">
        <v>5</v>
      </c>
      <c r="M28" s="25">
        <v>6</v>
      </c>
      <c r="N28" s="25">
        <v>6</v>
      </c>
      <c r="O28" s="14">
        <f t="shared" ref="O28" si="10">L28*M28*N28</f>
        <v>180</v>
      </c>
      <c r="P28" s="14" t="s">
        <v>102</v>
      </c>
      <c r="Q28" s="14"/>
      <c r="R28" s="14"/>
      <c r="S28" s="14"/>
      <c r="T28" s="14"/>
      <c r="U28" s="14"/>
      <c r="V28" s="14"/>
      <c r="W28" s="14"/>
      <c r="X28" s="34" t="s">
        <v>113</v>
      </c>
    </row>
    <row r="29" spans="2:24" x14ac:dyDescent="0.25">
      <c r="B29" s="24"/>
      <c r="C29" s="14"/>
      <c r="D29" s="13"/>
      <c r="E29" s="14"/>
      <c r="F29" s="14"/>
      <c r="G29" s="25"/>
      <c r="H29" s="25"/>
      <c r="I29" s="27"/>
      <c r="J29" s="27"/>
      <c r="K29" s="27"/>
      <c r="L29" s="25"/>
      <c r="M29" s="25"/>
      <c r="N29" s="25"/>
      <c r="O29" s="14"/>
      <c r="P29" s="14"/>
      <c r="Q29" s="14"/>
      <c r="R29" s="14"/>
      <c r="S29" s="14"/>
      <c r="T29" s="14"/>
      <c r="U29" s="14"/>
      <c r="V29" s="14"/>
      <c r="W29" s="14"/>
      <c r="X29" s="34"/>
    </row>
    <row r="30" spans="2:24" x14ac:dyDescent="0.25">
      <c r="B30" s="24"/>
      <c r="C30" s="14"/>
      <c r="D30" s="13"/>
      <c r="E30" s="14"/>
      <c r="F30" s="14"/>
      <c r="G30" s="25">
        <v>3</v>
      </c>
      <c r="H30" s="25" t="s">
        <v>78</v>
      </c>
      <c r="I30" s="27" t="s">
        <v>79</v>
      </c>
      <c r="J30" s="27"/>
      <c r="K30" s="27"/>
      <c r="L30" s="25">
        <v>1</v>
      </c>
      <c r="M30" s="25">
        <v>3</v>
      </c>
      <c r="N30" s="25">
        <v>4</v>
      </c>
      <c r="O30" s="14">
        <f t="shared" ref="O30" si="11">L30*M30*N30</f>
        <v>12</v>
      </c>
      <c r="P30" s="14" t="s">
        <v>103</v>
      </c>
      <c r="Q30" s="14"/>
      <c r="R30" s="14"/>
      <c r="S30" s="14"/>
      <c r="T30" s="14"/>
      <c r="U30" s="14"/>
      <c r="V30" s="14"/>
      <c r="W30" s="14"/>
      <c r="X30" s="34" t="s">
        <v>113</v>
      </c>
    </row>
    <row r="31" spans="2:24" x14ac:dyDescent="0.25">
      <c r="B31" s="24"/>
      <c r="C31" s="14"/>
      <c r="D31" s="13"/>
      <c r="E31" s="14"/>
      <c r="F31" s="14"/>
      <c r="G31" s="25"/>
      <c r="H31" s="25"/>
      <c r="I31" s="27"/>
      <c r="J31" s="27"/>
      <c r="K31" s="27"/>
      <c r="L31" s="25"/>
      <c r="M31" s="25"/>
      <c r="N31" s="25"/>
      <c r="O31" s="14"/>
      <c r="P31" s="14"/>
      <c r="Q31" s="14"/>
      <c r="R31" s="14"/>
      <c r="S31" s="14"/>
      <c r="T31" s="14"/>
      <c r="U31" s="14"/>
      <c r="V31" s="14"/>
      <c r="W31" s="14"/>
      <c r="X31" s="34"/>
    </row>
    <row r="32" spans="2:24" x14ac:dyDescent="0.25">
      <c r="B32" s="36" t="s">
        <v>35</v>
      </c>
      <c r="C32" s="14">
        <v>3</v>
      </c>
      <c r="D32" s="13" t="s">
        <v>37</v>
      </c>
      <c r="E32" s="14" t="s">
        <v>20</v>
      </c>
      <c r="F32" s="13" t="s">
        <v>104</v>
      </c>
      <c r="G32" s="25">
        <v>1</v>
      </c>
      <c r="H32" s="25" t="s">
        <v>80</v>
      </c>
      <c r="I32" s="26" t="s">
        <v>81</v>
      </c>
      <c r="J32" s="26"/>
      <c r="K32" s="26"/>
      <c r="L32" s="25">
        <v>4</v>
      </c>
      <c r="M32" s="14">
        <v>6</v>
      </c>
      <c r="N32" s="25">
        <v>8</v>
      </c>
      <c r="O32" s="14">
        <f t="shared" ref="O32" si="12">L32*M32*N32</f>
        <v>192</v>
      </c>
      <c r="P32" s="13" t="s">
        <v>105</v>
      </c>
      <c r="Q32" s="13"/>
      <c r="R32" s="13"/>
      <c r="S32" s="13"/>
      <c r="T32" s="13"/>
      <c r="U32" s="13"/>
      <c r="V32" s="13"/>
      <c r="W32" s="13"/>
      <c r="X32" s="34" t="s">
        <v>113</v>
      </c>
    </row>
    <row r="33" spans="2:24" x14ac:dyDescent="0.25">
      <c r="B33" s="36"/>
      <c r="C33" s="14"/>
      <c r="D33" s="13"/>
      <c r="E33" s="14"/>
      <c r="F33" s="13"/>
      <c r="G33" s="25"/>
      <c r="H33" s="25"/>
      <c r="I33" s="26"/>
      <c r="J33" s="26"/>
      <c r="K33" s="26"/>
      <c r="L33" s="25"/>
      <c r="M33" s="14"/>
      <c r="N33" s="25"/>
      <c r="O33" s="14"/>
      <c r="P33" s="13"/>
      <c r="Q33" s="13"/>
      <c r="R33" s="13"/>
      <c r="S33" s="13"/>
      <c r="T33" s="13"/>
      <c r="U33" s="13"/>
      <c r="V33" s="13"/>
      <c r="W33" s="13"/>
      <c r="X33" s="34"/>
    </row>
    <row r="34" spans="2:24" x14ac:dyDescent="0.25">
      <c r="B34" s="36"/>
      <c r="C34" s="14"/>
      <c r="D34" s="13"/>
      <c r="E34" s="14"/>
      <c r="F34" s="13"/>
      <c r="G34" s="25">
        <v>2</v>
      </c>
      <c r="H34" s="25" t="s">
        <v>45</v>
      </c>
      <c r="I34" s="26" t="s">
        <v>52</v>
      </c>
      <c r="J34" s="26"/>
      <c r="K34" s="26"/>
      <c r="L34" s="25">
        <v>5</v>
      </c>
      <c r="M34" s="14">
        <v>6</v>
      </c>
      <c r="N34" s="25">
        <v>6</v>
      </c>
      <c r="O34" s="14">
        <f t="shared" ref="O34" si="13">L34*M34*N34</f>
        <v>180</v>
      </c>
      <c r="P34" s="13" t="s">
        <v>106</v>
      </c>
      <c r="Q34" s="13"/>
      <c r="R34" s="13"/>
      <c r="S34" s="13"/>
      <c r="T34" s="13"/>
      <c r="U34" s="13"/>
      <c r="V34" s="13"/>
      <c r="W34" s="13"/>
      <c r="X34" s="34" t="s">
        <v>113</v>
      </c>
    </row>
    <row r="35" spans="2:24" x14ac:dyDescent="0.25">
      <c r="B35" s="36"/>
      <c r="C35" s="14"/>
      <c r="D35" s="13"/>
      <c r="E35" s="14"/>
      <c r="F35" s="13"/>
      <c r="G35" s="25"/>
      <c r="H35" s="25"/>
      <c r="I35" s="26"/>
      <c r="J35" s="26"/>
      <c r="K35" s="26"/>
      <c r="L35" s="25"/>
      <c r="M35" s="14"/>
      <c r="N35" s="25"/>
      <c r="O35" s="14"/>
      <c r="P35" s="13"/>
      <c r="Q35" s="13"/>
      <c r="R35" s="13"/>
      <c r="S35" s="13"/>
      <c r="T35" s="13"/>
      <c r="U35" s="13"/>
      <c r="V35" s="13"/>
      <c r="W35" s="13"/>
      <c r="X35" s="34"/>
    </row>
    <row r="36" spans="2:24" x14ac:dyDescent="0.25">
      <c r="B36" s="36"/>
      <c r="C36" s="14"/>
      <c r="D36" s="13"/>
      <c r="E36" s="14"/>
      <c r="F36" s="13"/>
      <c r="G36" s="25">
        <v>3</v>
      </c>
      <c r="H36" s="25" t="s">
        <v>82</v>
      </c>
      <c r="I36" s="26" t="s">
        <v>83</v>
      </c>
      <c r="J36" s="26"/>
      <c r="K36" s="26"/>
      <c r="L36" s="25">
        <v>3</v>
      </c>
      <c r="M36" s="14">
        <v>6</v>
      </c>
      <c r="N36" s="25">
        <v>7</v>
      </c>
      <c r="O36" s="14">
        <f t="shared" ref="O36" si="14">L36*M36*N36</f>
        <v>126</v>
      </c>
      <c r="P36" s="13" t="s">
        <v>107</v>
      </c>
      <c r="Q36" s="13"/>
      <c r="R36" s="13"/>
      <c r="S36" s="13"/>
      <c r="T36" s="13"/>
      <c r="U36" s="13"/>
      <c r="V36" s="13"/>
      <c r="W36" s="13"/>
      <c r="X36" s="34" t="s">
        <v>113</v>
      </c>
    </row>
    <row r="37" spans="2:24" x14ac:dyDescent="0.25">
      <c r="B37" s="36"/>
      <c r="C37" s="14"/>
      <c r="D37" s="13"/>
      <c r="E37" s="14"/>
      <c r="F37" s="13"/>
      <c r="G37" s="25"/>
      <c r="H37" s="25"/>
      <c r="I37" s="26"/>
      <c r="J37" s="26"/>
      <c r="K37" s="26"/>
      <c r="L37" s="25"/>
      <c r="M37" s="14"/>
      <c r="N37" s="25"/>
      <c r="O37" s="14"/>
      <c r="P37" s="13"/>
      <c r="Q37" s="13"/>
      <c r="R37" s="13"/>
      <c r="S37" s="13"/>
      <c r="T37" s="13"/>
      <c r="U37" s="13"/>
      <c r="V37" s="13"/>
      <c r="W37" s="13"/>
      <c r="X37" s="34"/>
    </row>
    <row r="38" spans="2:24" x14ac:dyDescent="0.25">
      <c r="B38" s="36"/>
      <c r="C38" s="14"/>
      <c r="D38" s="13"/>
      <c r="E38" s="14"/>
      <c r="F38" s="13"/>
      <c r="G38" s="25">
        <v>4</v>
      </c>
      <c r="H38" s="25" t="s">
        <v>84</v>
      </c>
      <c r="I38" s="26" t="s">
        <v>81</v>
      </c>
      <c r="J38" s="26"/>
      <c r="K38" s="26"/>
      <c r="L38" s="25">
        <v>4</v>
      </c>
      <c r="M38" s="14">
        <v>6</v>
      </c>
      <c r="N38" s="25">
        <v>8</v>
      </c>
      <c r="O38" s="14">
        <f t="shared" ref="O38" si="15">L38*M38*N38</f>
        <v>192</v>
      </c>
      <c r="P38" s="13" t="s">
        <v>108</v>
      </c>
      <c r="Q38" s="13"/>
      <c r="R38" s="13"/>
      <c r="S38" s="13"/>
      <c r="T38" s="13"/>
      <c r="U38" s="13"/>
      <c r="V38" s="13"/>
      <c r="W38" s="13"/>
      <c r="X38" s="34" t="s">
        <v>113</v>
      </c>
    </row>
    <row r="39" spans="2:24" ht="15" customHeight="1" x14ac:dyDescent="0.25">
      <c r="B39" s="36"/>
      <c r="C39" s="14"/>
      <c r="D39" s="13"/>
      <c r="E39" s="14"/>
      <c r="F39" s="13"/>
      <c r="G39" s="25"/>
      <c r="H39" s="25"/>
      <c r="I39" s="26"/>
      <c r="J39" s="26"/>
      <c r="K39" s="26"/>
      <c r="L39" s="25"/>
      <c r="M39" s="14"/>
      <c r="N39" s="25"/>
      <c r="O39" s="14"/>
      <c r="P39" s="13"/>
      <c r="Q39" s="13"/>
      <c r="R39" s="13"/>
      <c r="S39" s="13"/>
      <c r="T39" s="13"/>
      <c r="U39" s="13"/>
      <c r="V39" s="13"/>
      <c r="W39" s="13"/>
      <c r="X39" s="34"/>
    </row>
    <row r="40" spans="2:24" ht="15" customHeight="1" x14ac:dyDescent="0.25">
      <c r="B40" s="36"/>
      <c r="C40" s="14"/>
      <c r="D40" s="13"/>
      <c r="E40" s="14" t="s">
        <v>27</v>
      </c>
      <c r="F40" s="14" t="s">
        <v>38</v>
      </c>
      <c r="G40" s="25">
        <v>1</v>
      </c>
      <c r="H40" s="25" t="s">
        <v>84</v>
      </c>
      <c r="I40" s="13" t="s">
        <v>85</v>
      </c>
      <c r="J40" s="13"/>
      <c r="K40" s="13"/>
      <c r="L40" s="25">
        <v>4</v>
      </c>
      <c r="M40" s="25">
        <v>6</v>
      </c>
      <c r="N40" s="25">
        <v>8</v>
      </c>
      <c r="O40" s="14">
        <f t="shared" ref="O40" si="16">L40*M40*N40</f>
        <v>192</v>
      </c>
      <c r="P40" s="13" t="s">
        <v>109</v>
      </c>
      <c r="Q40" s="13"/>
      <c r="R40" s="13"/>
      <c r="S40" s="13"/>
      <c r="T40" s="13"/>
      <c r="U40" s="13"/>
      <c r="V40" s="13"/>
      <c r="W40" s="13"/>
      <c r="X40" s="34" t="s">
        <v>113</v>
      </c>
    </row>
    <row r="41" spans="2:24" ht="15" customHeight="1" x14ac:dyDescent="0.25">
      <c r="B41" s="36"/>
      <c r="C41" s="14"/>
      <c r="D41" s="13"/>
      <c r="E41" s="14"/>
      <c r="F41" s="14"/>
      <c r="G41" s="25"/>
      <c r="H41" s="25"/>
      <c r="I41" s="13"/>
      <c r="J41" s="13"/>
      <c r="K41" s="13"/>
      <c r="L41" s="25"/>
      <c r="M41" s="25"/>
      <c r="N41" s="25"/>
      <c r="O41" s="14"/>
      <c r="P41" s="13"/>
      <c r="Q41" s="13"/>
      <c r="R41" s="13"/>
      <c r="S41" s="13"/>
      <c r="T41" s="13"/>
      <c r="U41" s="13"/>
      <c r="V41" s="13"/>
      <c r="W41" s="13"/>
      <c r="X41" s="34"/>
    </row>
    <row r="42" spans="2:24" ht="15" customHeight="1" x14ac:dyDescent="0.25">
      <c r="B42" s="36"/>
      <c r="C42" s="14"/>
      <c r="D42" s="13"/>
      <c r="E42" s="14"/>
      <c r="F42" s="14"/>
      <c r="G42" s="25">
        <v>2</v>
      </c>
      <c r="H42" s="25" t="s">
        <v>80</v>
      </c>
      <c r="I42" s="13"/>
      <c r="J42" s="13"/>
      <c r="K42" s="13"/>
      <c r="L42" s="25">
        <v>4</v>
      </c>
      <c r="M42" s="25">
        <v>6</v>
      </c>
      <c r="N42" s="25">
        <v>8</v>
      </c>
      <c r="O42" s="14">
        <f t="shared" ref="O42" si="17">L42*M42*N42</f>
        <v>192</v>
      </c>
      <c r="P42" s="13"/>
      <c r="Q42" s="13"/>
      <c r="R42" s="13"/>
      <c r="S42" s="13"/>
      <c r="T42" s="13"/>
      <c r="U42" s="13"/>
      <c r="V42" s="13"/>
      <c r="W42" s="13"/>
      <c r="X42" s="34" t="s">
        <v>113</v>
      </c>
    </row>
    <row r="43" spans="2:24" ht="15" customHeight="1" x14ac:dyDescent="0.25">
      <c r="B43" s="36"/>
      <c r="C43" s="14"/>
      <c r="D43" s="13"/>
      <c r="E43" s="14"/>
      <c r="F43" s="14"/>
      <c r="G43" s="25"/>
      <c r="H43" s="25"/>
      <c r="I43" s="13"/>
      <c r="J43" s="13"/>
      <c r="K43" s="13"/>
      <c r="L43" s="25"/>
      <c r="M43" s="25"/>
      <c r="N43" s="25"/>
      <c r="O43" s="14"/>
      <c r="P43" s="13"/>
      <c r="Q43" s="13"/>
      <c r="R43" s="13"/>
      <c r="S43" s="13"/>
      <c r="T43" s="13"/>
      <c r="U43" s="13"/>
      <c r="V43" s="13"/>
      <c r="W43" s="13"/>
      <c r="X43" s="34"/>
    </row>
    <row r="44" spans="2:24" ht="15" customHeight="1" x14ac:dyDescent="0.25">
      <c r="B44" s="36"/>
      <c r="C44" s="14"/>
      <c r="D44" s="13"/>
      <c r="E44" s="14"/>
      <c r="F44" s="14"/>
      <c r="G44" s="25">
        <v>3</v>
      </c>
      <c r="H44" s="25" t="s">
        <v>82</v>
      </c>
      <c r="I44" s="13" t="s">
        <v>86</v>
      </c>
      <c r="J44" s="13"/>
      <c r="K44" s="13"/>
      <c r="L44" s="25">
        <v>3</v>
      </c>
      <c r="M44" s="25">
        <v>8</v>
      </c>
      <c r="N44" s="25">
        <v>7</v>
      </c>
      <c r="O44" s="14">
        <f t="shared" ref="O44" si="18">L44*M44*N44</f>
        <v>168</v>
      </c>
      <c r="P44" s="13"/>
      <c r="Q44" s="13"/>
      <c r="R44" s="13"/>
      <c r="S44" s="13"/>
      <c r="T44" s="13"/>
      <c r="U44" s="13"/>
      <c r="V44" s="13"/>
      <c r="W44" s="13"/>
      <c r="X44" s="34" t="s">
        <v>113</v>
      </c>
    </row>
    <row r="45" spans="2:24" ht="15" customHeight="1" x14ac:dyDescent="0.25">
      <c r="B45" s="36"/>
      <c r="C45" s="14"/>
      <c r="D45" s="13"/>
      <c r="E45" s="14"/>
      <c r="F45" s="14"/>
      <c r="G45" s="25"/>
      <c r="H45" s="25"/>
      <c r="I45" s="13"/>
      <c r="J45" s="13"/>
      <c r="K45" s="13"/>
      <c r="L45" s="25"/>
      <c r="M45" s="25"/>
      <c r="N45" s="25"/>
      <c r="O45" s="14"/>
      <c r="P45" s="13"/>
      <c r="Q45" s="13"/>
      <c r="R45" s="13"/>
      <c r="S45" s="13"/>
      <c r="T45" s="13"/>
      <c r="U45" s="13"/>
      <c r="V45" s="13"/>
      <c r="W45" s="13"/>
      <c r="X45" s="34"/>
    </row>
    <row r="46" spans="2:24" ht="15" customHeight="1" x14ac:dyDescent="0.25">
      <c r="B46" s="36"/>
      <c r="C46" s="14"/>
      <c r="D46" s="13"/>
      <c r="E46" s="14"/>
      <c r="F46" s="14"/>
      <c r="G46" s="25">
        <v>4</v>
      </c>
      <c r="H46" s="25" t="s">
        <v>44</v>
      </c>
      <c r="I46" s="13" t="s">
        <v>58</v>
      </c>
      <c r="J46" s="13"/>
      <c r="K46" s="13"/>
      <c r="L46" s="25">
        <v>5</v>
      </c>
      <c r="M46" s="25">
        <v>6</v>
      </c>
      <c r="N46" s="25">
        <v>6</v>
      </c>
      <c r="O46" s="14">
        <f t="shared" ref="O46" si="19">L46*M46*N46</f>
        <v>180</v>
      </c>
      <c r="P46" s="13"/>
      <c r="Q46" s="13"/>
      <c r="R46" s="13"/>
      <c r="S46" s="13"/>
      <c r="T46" s="13"/>
      <c r="U46" s="13"/>
      <c r="V46" s="13"/>
      <c r="W46" s="13"/>
      <c r="X46" s="34" t="s">
        <v>113</v>
      </c>
    </row>
    <row r="47" spans="2:24" x14ac:dyDescent="0.25">
      <c r="B47" s="36"/>
      <c r="C47" s="14"/>
      <c r="D47" s="13"/>
      <c r="E47" s="14"/>
      <c r="F47" s="14"/>
      <c r="G47" s="25"/>
      <c r="H47" s="25"/>
      <c r="I47" s="13"/>
      <c r="J47" s="13"/>
      <c r="K47" s="13"/>
      <c r="L47" s="25"/>
      <c r="M47" s="25"/>
      <c r="N47" s="25"/>
      <c r="O47" s="14"/>
      <c r="P47" s="13"/>
      <c r="Q47" s="13"/>
      <c r="R47" s="13"/>
      <c r="S47" s="13"/>
      <c r="T47" s="13"/>
      <c r="U47" s="13"/>
      <c r="V47" s="13"/>
      <c r="W47" s="13"/>
      <c r="X47" s="34"/>
    </row>
    <row r="48" spans="2:24" x14ac:dyDescent="0.25">
      <c r="B48" s="36"/>
      <c r="C48" s="14"/>
      <c r="D48" s="13"/>
      <c r="E48" s="14" t="s">
        <v>29</v>
      </c>
      <c r="F48" s="14" t="s">
        <v>87</v>
      </c>
      <c r="G48" s="25">
        <v>1</v>
      </c>
      <c r="H48" s="25" t="s">
        <v>88</v>
      </c>
      <c r="I48" s="13" t="s">
        <v>89</v>
      </c>
      <c r="J48" s="13"/>
      <c r="K48" s="13"/>
      <c r="L48" s="25">
        <v>1</v>
      </c>
      <c r="M48" s="25">
        <v>7</v>
      </c>
      <c r="N48" s="25">
        <v>4</v>
      </c>
      <c r="O48" s="14">
        <f t="shared" ref="O48" si="20">L48*M48*N48</f>
        <v>28</v>
      </c>
      <c r="P48" s="13" t="s">
        <v>110</v>
      </c>
      <c r="Q48" s="13"/>
      <c r="R48" s="13"/>
      <c r="S48" s="13"/>
      <c r="T48" s="13"/>
      <c r="U48" s="13"/>
      <c r="V48" s="13"/>
      <c r="W48" s="13"/>
      <c r="X48" s="34" t="s">
        <v>113</v>
      </c>
    </row>
    <row r="49" spans="2:24" x14ac:dyDescent="0.25">
      <c r="B49" s="36"/>
      <c r="C49" s="14"/>
      <c r="D49" s="13"/>
      <c r="E49" s="14"/>
      <c r="F49" s="14"/>
      <c r="G49" s="25"/>
      <c r="H49" s="25"/>
      <c r="I49" s="13"/>
      <c r="J49" s="13"/>
      <c r="K49" s="13"/>
      <c r="L49" s="25"/>
      <c r="M49" s="25"/>
      <c r="N49" s="25"/>
      <c r="O49" s="14"/>
      <c r="P49" s="13"/>
      <c r="Q49" s="13"/>
      <c r="R49" s="13"/>
      <c r="S49" s="13"/>
      <c r="T49" s="13"/>
      <c r="U49" s="13"/>
      <c r="V49" s="13"/>
      <c r="W49" s="13"/>
      <c r="X49" s="34"/>
    </row>
    <row r="50" spans="2:24" ht="15.75" customHeight="1" x14ac:dyDescent="0.25">
      <c r="B50" s="36" t="s">
        <v>41</v>
      </c>
      <c r="C50" s="14">
        <v>4</v>
      </c>
      <c r="D50" s="13" t="s">
        <v>40</v>
      </c>
      <c r="E50" s="14" t="s">
        <v>20</v>
      </c>
      <c r="F50" s="14" t="s">
        <v>43</v>
      </c>
      <c r="G50" s="25">
        <v>1</v>
      </c>
      <c r="H50" s="25" t="s">
        <v>51</v>
      </c>
      <c r="I50" s="13" t="s">
        <v>53</v>
      </c>
      <c r="J50" s="13"/>
      <c r="K50" s="13"/>
      <c r="L50" s="25">
        <v>2</v>
      </c>
      <c r="M50" s="25">
        <v>5</v>
      </c>
      <c r="N50" s="25">
        <v>1</v>
      </c>
      <c r="O50" s="14">
        <f t="shared" ref="O50" si="21">L50*M50*N50</f>
        <v>10</v>
      </c>
      <c r="P50" s="13" t="s">
        <v>111</v>
      </c>
      <c r="Q50" s="13"/>
      <c r="R50" s="13"/>
      <c r="S50" s="13"/>
      <c r="T50" s="13"/>
      <c r="U50" s="13"/>
      <c r="V50" s="13"/>
      <c r="W50" s="13"/>
      <c r="X50" s="34" t="s">
        <v>113</v>
      </c>
    </row>
    <row r="51" spans="2:24" ht="15.75" customHeight="1" x14ac:dyDescent="0.25">
      <c r="B51" s="36"/>
      <c r="C51" s="14"/>
      <c r="D51" s="13"/>
      <c r="E51" s="14"/>
      <c r="F51" s="14"/>
      <c r="G51" s="25"/>
      <c r="H51" s="25"/>
      <c r="I51" s="13"/>
      <c r="J51" s="13"/>
      <c r="K51" s="13"/>
      <c r="L51" s="25"/>
      <c r="M51" s="25"/>
      <c r="N51" s="25"/>
      <c r="O51" s="14"/>
      <c r="P51" s="13"/>
      <c r="Q51" s="13"/>
      <c r="R51" s="13"/>
      <c r="S51" s="13"/>
      <c r="T51" s="13"/>
      <c r="U51" s="13"/>
      <c r="V51" s="13"/>
      <c r="W51" s="13"/>
      <c r="X51" s="34"/>
    </row>
    <row r="52" spans="2:24" x14ac:dyDescent="0.25">
      <c r="B52" s="36"/>
      <c r="C52" s="14">
        <v>5</v>
      </c>
      <c r="D52" s="13" t="s">
        <v>42</v>
      </c>
      <c r="E52" s="14" t="s">
        <v>20</v>
      </c>
      <c r="F52" s="13" t="s">
        <v>60</v>
      </c>
      <c r="G52" s="25">
        <v>1</v>
      </c>
      <c r="H52" s="25" t="s">
        <v>47</v>
      </c>
      <c r="I52" s="13" t="s">
        <v>90</v>
      </c>
      <c r="J52" s="13"/>
      <c r="K52" s="13"/>
      <c r="L52" s="25">
        <v>4</v>
      </c>
      <c r="M52" s="25">
        <v>4</v>
      </c>
      <c r="N52" s="25">
        <v>2</v>
      </c>
      <c r="O52" s="14">
        <f t="shared" ref="O52" si="22">L52*M52*N52</f>
        <v>32</v>
      </c>
      <c r="P52" s="14" t="s">
        <v>112</v>
      </c>
      <c r="Q52" s="14"/>
      <c r="R52" s="14"/>
      <c r="S52" s="14"/>
      <c r="T52" s="14"/>
      <c r="U52" s="14"/>
      <c r="V52" s="14"/>
      <c r="W52" s="14"/>
      <c r="X52" s="34" t="s">
        <v>114</v>
      </c>
    </row>
    <row r="53" spans="2:24" ht="15.75" thickBot="1" x14ac:dyDescent="0.3">
      <c r="B53" s="36"/>
      <c r="C53" s="14"/>
      <c r="D53" s="13"/>
      <c r="E53" s="14"/>
      <c r="F53" s="13"/>
      <c r="G53" s="25"/>
      <c r="H53" s="25"/>
      <c r="I53" s="13"/>
      <c r="J53" s="13"/>
      <c r="K53" s="13"/>
      <c r="L53" s="25"/>
      <c r="M53" s="25"/>
      <c r="N53" s="25"/>
      <c r="O53" s="14"/>
      <c r="P53" s="15"/>
      <c r="Q53" s="15"/>
      <c r="R53" s="15"/>
      <c r="S53" s="15"/>
      <c r="T53" s="15"/>
      <c r="U53" s="15"/>
      <c r="V53" s="15"/>
      <c r="W53" s="15"/>
      <c r="X53" s="37"/>
    </row>
    <row r="54" spans="2:24" ht="15" customHeight="1" x14ac:dyDescent="0.25">
      <c r="B54" s="24" t="s">
        <v>55</v>
      </c>
      <c r="C54" s="14"/>
      <c r="D54" s="14"/>
      <c r="E54" s="14"/>
      <c r="F54" s="14" t="s">
        <v>28</v>
      </c>
      <c r="G54" s="14"/>
      <c r="H54" s="14" t="s">
        <v>14</v>
      </c>
      <c r="I54" s="14" t="s">
        <v>59</v>
      </c>
      <c r="J54" s="14"/>
      <c r="K54" s="14"/>
      <c r="L54" s="20" t="s">
        <v>8</v>
      </c>
      <c r="M54" s="20"/>
      <c r="N54" s="20"/>
      <c r="O54" s="21"/>
      <c r="P54" s="12"/>
      <c r="Q54" s="11"/>
      <c r="R54" s="11"/>
      <c r="S54" s="11"/>
      <c r="T54" s="11"/>
      <c r="U54" s="11"/>
      <c r="V54" s="11"/>
      <c r="W54" s="11"/>
      <c r="X54" s="4"/>
    </row>
    <row r="55" spans="2:24" x14ac:dyDescent="0.25">
      <c r="B55" s="24"/>
      <c r="C55" s="14"/>
      <c r="D55" s="14"/>
      <c r="E55" s="14"/>
      <c r="F55" s="14"/>
      <c r="G55" s="14"/>
      <c r="H55" s="14"/>
      <c r="I55" s="14"/>
      <c r="J55" s="14"/>
      <c r="K55" s="14"/>
      <c r="L55" s="20"/>
      <c r="M55" s="20"/>
      <c r="N55" s="20"/>
      <c r="O55" s="21"/>
      <c r="P55" s="11"/>
      <c r="Q55" s="11"/>
      <c r="R55" s="11"/>
      <c r="S55" s="11"/>
      <c r="T55" s="11"/>
      <c r="U55" s="11"/>
      <c r="V55" s="11"/>
      <c r="W55" s="11"/>
      <c r="X55" s="4"/>
    </row>
    <row r="56" spans="2:24" ht="15" customHeight="1" x14ac:dyDescent="0.25">
      <c r="B56" s="24" t="s">
        <v>9</v>
      </c>
      <c r="C56" s="14"/>
      <c r="D56" s="14"/>
      <c r="E56" s="14"/>
      <c r="F56" s="14" t="s">
        <v>15</v>
      </c>
      <c r="G56" s="14"/>
      <c r="H56" s="8" t="s">
        <v>22</v>
      </c>
      <c r="I56" s="18" t="s">
        <v>54</v>
      </c>
      <c r="J56" s="18"/>
      <c r="K56" s="18"/>
      <c r="L56" s="20"/>
      <c r="M56" s="20"/>
      <c r="N56" s="20"/>
      <c r="O56" s="21"/>
      <c r="P56" s="11"/>
      <c r="Q56" s="11"/>
      <c r="R56" s="11"/>
      <c r="S56" s="11"/>
      <c r="T56" s="11"/>
      <c r="U56" s="11"/>
      <c r="V56" s="11"/>
      <c r="W56" s="11"/>
      <c r="X56" s="4"/>
    </row>
    <row r="57" spans="2:24" ht="15.75" customHeight="1" x14ac:dyDescent="0.25">
      <c r="B57" s="24" t="s">
        <v>10</v>
      </c>
      <c r="C57" s="14"/>
      <c r="D57" s="14"/>
      <c r="E57" s="14"/>
      <c r="F57" s="14" t="s">
        <v>16</v>
      </c>
      <c r="G57" s="14"/>
      <c r="H57" s="8" t="s">
        <v>23</v>
      </c>
      <c r="I57" s="18"/>
      <c r="J57" s="18"/>
      <c r="K57" s="18"/>
      <c r="L57" s="20"/>
      <c r="M57" s="20"/>
      <c r="N57" s="20"/>
      <c r="O57" s="21"/>
      <c r="P57" s="11"/>
      <c r="Q57" s="11"/>
      <c r="R57" s="11"/>
      <c r="S57" s="11"/>
      <c r="T57" s="11"/>
      <c r="U57" s="11"/>
      <c r="V57" s="11"/>
      <c r="W57" s="11"/>
      <c r="X57" s="4"/>
    </row>
    <row r="58" spans="2:24" ht="15" customHeight="1" x14ac:dyDescent="0.25">
      <c r="B58" s="24" t="s">
        <v>11</v>
      </c>
      <c r="C58" s="14"/>
      <c r="D58" s="14"/>
      <c r="E58" s="14"/>
      <c r="F58" s="14" t="s">
        <v>17</v>
      </c>
      <c r="G58" s="14"/>
      <c r="H58" s="8" t="s">
        <v>24</v>
      </c>
      <c r="I58" s="18"/>
      <c r="J58" s="18"/>
      <c r="K58" s="18"/>
      <c r="L58" s="20"/>
      <c r="M58" s="20"/>
      <c r="N58" s="20"/>
      <c r="O58" s="21"/>
      <c r="P58" s="11"/>
      <c r="Q58" s="11"/>
      <c r="R58" s="11"/>
      <c r="S58" s="11"/>
      <c r="T58" s="11"/>
      <c r="U58" s="11"/>
      <c r="V58" s="11"/>
      <c r="W58" s="11"/>
      <c r="X58" s="4"/>
    </row>
    <row r="59" spans="2:24" ht="15" customHeight="1" x14ac:dyDescent="0.25">
      <c r="B59" s="24" t="s">
        <v>12</v>
      </c>
      <c r="C59" s="14"/>
      <c r="D59" s="14"/>
      <c r="E59" s="14"/>
      <c r="F59" s="14" t="s">
        <v>18</v>
      </c>
      <c r="G59" s="14"/>
      <c r="H59" s="8" t="s">
        <v>25</v>
      </c>
      <c r="I59" s="18"/>
      <c r="J59" s="18"/>
      <c r="K59" s="18"/>
      <c r="L59" s="20"/>
      <c r="M59" s="20"/>
      <c r="N59" s="20"/>
      <c r="O59" s="21"/>
      <c r="P59" s="11"/>
      <c r="Q59" s="11"/>
      <c r="R59" s="11"/>
      <c r="S59" s="11"/>
      <c r="T59" s="11"/>
      <c r="U59" s="11"/>
      <c r="V59" s="11"/>
      <c r="W59" s="11"/>
      <c r="X59" s="4"/>
    </row>
    <row r="60" spans="2:24" ht="15.75" thickBot="1" x14ac:dyDescent="0.3">
      <c r="B60" s="17" t="s">
        <v>13</v>
      </c>
      <c r="C60" s="15"/>
      <c r="D60" s="15"/>
      <c r="E60" s="15"/>
      <c r="F60" s="15" t="s">
        <v>19</v>
      </c>
      <c r="G60" s="15"/>
      <c r="H60" s="10" t="s">
        <v>26</v>
      </c>
      <c r="I60" s="19"/>
      <c r="J60" s="19"/>
      <c r="K60" s="19"/>
      <c r="L60" s="22"/>
      <c r="M60" s="22"/>
      <c r="N60" s="22"/>
      <c r="O60" s="23"/>
      <c r="P60" s="11"/>
      <c r="Q60" s="11"/>
      <c r="R60" s="11"/>
      <c r="S60" s="11"/>
      <c r="T60" s="11"/>
      <c r="U60" s="11"/>
      <c r="V60" s="11"/>
      <c r="W60" s="11"/>
      <c r="X60" s="4"/>
    </row>
    <row r="61" spans="2:24" x14ac:dyDescent="0.25">
      <c r="D61" s="6"/>
      <c r="E61" s="6"/>
      <c r="O61" s="5"/>
    </row>
    <row r="62" spans="2:24" x14ac:dyDescent="0.25">
      <c r="D62" s="6"/>
      <c r="E62" s="6"/>
      <c r="O62" s="5"/>
    </row>
    <row r="63" spans="2:24" x14ac:dyDescent="0.25">
      <c r="D63" s="6"/>
      <c r="E63" s="6"/>
      <c r="F63" s="31"/>
      <c r="G63" s="31"/>
      <c r="O63" s="5"/>
    </row>
    <row r="64" spans="2:24" x14ac:dyDescent="0.25">
      <c r="D64" s="6"/>
      <c r="E64" s="6"/>
      <c r="F64" s="6"/>
      <c r="G64" s="6"/>
      <c r="O64" s="5"/>
    </row>
    <row r="65" spans="4:15" x14ac:dyDescent="0.25">
      <c r="D65" s="6"/>
      <c r="E65" s="6"/>
      <c r="F65" s="6"/>
      <c r="G65" s="6"/>
      <c r="O65" s="5"/>
    </row>
    <row r="66" spans="4:15" x14ac:dyDescent="0.25">
      <c r="D66" s="6"/>
      <c r="E66" s="6"/>
      <c r="F66" s="6"/>
      <c r="G66" s="6"/>
      <c r="O66" s="5"/>
    </row>
    <row r="67" spans="4:15" x14ac:dyDescent="0.25">
      <c r="D67" s="16"/>
      <c r="E67" s="16"/>
      <c r="F67" s="6"/>
      <c r="G67" s="6"/>
      <c r="O67" s="5"/>
    </row>
    <row r="68" spans="4:15" x14ac:dyDescent="0.25">
      <c r="D68" s="7"/>
      <c r="E68" s="7"/>
      <c r="F68" s="6"/>
      <c r="G68" s="6"/>
      <c r="O68" s="5"/>
    </row>
    <row r="69" spans="4:15" x14ac:dyDescent="0.25">
      <c r="D69" s="7"/>
      <c r="E69" s="7"/>
      <c r="F69" s="6"/>
      <c r="G69" s="6"/>
      <c r="O69" s="5"/>
    </row>
    <row r="70" spans="4:15" x14ac:dyDescent="0.25">
      <c r="D70" s="7"/>
      <c r="E70" s="7"/>
      <c r="F70" s="4"/>
      <c r="G70" s="7"/>
      <c r="O70" s="5"/>
    </row>
    <row r="71" spans="4:15" x14ac:dyDescent="0.25">
      <c r="D71" s="7"/>
      <c r="E71" s="7"/>
      <c r="F71" s="4"/>
      <c r="G71" s="7"/>
      <c r="O71" s="5"/>
    </row>
    <row r="72" spans="4:15" x14ac:dyDescent="0.25">
      <c r="D72" s="7"/>
      <c r="E72" s="7"/>
      <c r="F72" s="7"/>
      <c r="G72" s="7"/>
      <c r="O72" s="5"/>
    </row>
    <row r="73" spans="4:15" x14ac:dyDescent="0.25">
      <c r="D73" s="7"/>
      <c r="E73" s="7"/>
      <c r="F73" s="7"/>
      <c r="G73" s="7"/>
      <c r="O73" s="5"/>
    </row>
    <row r="74" spans="4:15" x14ac:dyDescent="0.25">
      <c r="D74" s="33"/>
      <c r="E74" s="33"/>
      <c r="F74" s="7"/>
      <c r="G74" s="7"/>
      <c r="O74" s="5"/>
    </row>
    <row r="75" spans="4:15" x14ac:dyDescent="0.25">
      <c r="D75" s="7"/>
      <c r="E75" s="7"/>
      <c r="F75" s="7"/>
      <c r="G75" s="7"/>
      <c r="O75" s="5"/>
    </row>
    <row r="76" spans="4:15" x14ac:dyDescent="0.25">
      <c r="D76" s="7"/>
      <c r="E76" s="7"/>
      <c r="F76" s="4"/>
      <c r="G76" s="7"/>
      <c r="O76" s="5"/>
    </row>
    <row r="77" spans="4:15" x14ac:dyDescent="0.25">
      <c r="D77" s="7"/>
      <c r="E77" s="7"/>
      <c r="F77" s="33"/>
      <c r="G77" s="33"/>
      <c r="O77" s="5"/>
    </row>
    <row r="78" spans="4:15" x14ac:dyDescent="0.25">
      <c r="D78" s="7"/>
      <c r="E78" s="7"/>
      <c r="F78" s="7"/>
      <c r="G78" s="7"/>
      <c r="O78" s="5"/>
    </row>
    <row r="79" spans="4:15" x14ac:dyDescent="0.25">
      <c r="D79" s="33"/>
      <c r="E79" s="33"/>
      <c r="F79" s="7"/>
      <c r="G79" s="7"/>
      <c r="O79" s="5"/>
    </row>
    <row r="80" spans="4:15" x14ac:dyDescent="0.25">
      <c r="F80" s="7"/>
      <c r="G80" s="7"/>
      <c r="O80" s="5"/>
    </row>
    <row r="81" spans="6:7" x14ac:dyDescent="0.25">
      <c r="F81" s="7"/>
      <c r="G81" s="7"/>
    </row>
    <row r="82" spans="6:7" x14ac:dyDescent="0.25">
      <c r="F82" s="33"/>
      <c r="G82" s="33"/>
    </row>
  </sheetData>
  <mergeCells count="276">
    <mergeCell ref="X42:X43"/>
    <mergeCell ref="X44:X45"/>
    <mergeCell ref="X46:X47"/>
    <mergeCell ref="X48:X49"/>
    <mergeCell ref="X50:X51"/>
    <mergeCell ref="X52:X53"/>
    <mergeCell ref="P4:X5"/>
    <mergeCell ref="X24:X25"/>
    <mergeCell ref="X26:X27"/>
    <mergeCell ref="X28:X29"/>
    <mergeCell ref="X30:X31"/>
    <mergeCell ref="X32:X33"/>
    <mergeCell ref="X34:X35"/>
    <mergeCell ref="X36:X37"/>
    <mergeCell ref="X38:X39"/>
    <mergeCell ref="X40:X41"/>
    <mergeCell ref="X6:X7"/>
    <mergeCell ref="X8:X9"/>
    <mergeCell ref="X10:X11"/>
    <mergeCell ref="X12:X13"/>
    <mergeCell ref="X14:X15"/>
    <mergeCell ref="X16:X17"/>
    <mergeCell ref="X18:X19"/>
    <mergeCell ref="X20:X21"/>
    <mergeCell ref="X22:X23"/>
    <mergeCell ref="B20:B31"/>
    <mergeCell ref="E4:F5"/>
    <mergeCell ref="B4:B5"/>
    <mergeCell ref="B6:B19"/>
    <mergeCell ref="F10:F13"/>
    <mergeCell ref="B50:B53"/>
    <mergeCell ref="C50:C51"/>
    <mergeCell ref="D32:D49"/>
    <mergeCell ref="F32:F39"/>
    <mergeCell ref="E32:E39"/>
    <mergeCell ref="F40:F47"/>
    <mergeCell ref="E40:E47"/>
    <mergeCell ref="B32:B49"/>
    <mergeCell ref="C32:C49"/>
    <mergeCell ref="E48:E49"/>
    <mergeCell ref="F48:F49"/>
    <mergeCell ref="C52:C53"/>
    <mergeCell ref="F50:F51"/>
    <mergeCell ref="F52:F53"/>
    <mergeCell ref="E50:E51"/>
    <mergeCell ref="E52:E53"/>
    <mergeCell ref="D50:D51"/>
    <mergeCell ref="D52:D53"/>
    <mergeCell ref="F82:G82"/>
    <mergeCell ref="D6:D19"/>
    <mergeCell ref="C6:C19"/>
    <mergeCell ref="F20:F25"/>
    <mergeCell ref="F26:F31"/>
    <mergeCell ref="E20:E25"/>
    <mergeCell ref="E26:E31"/>
    <mergeCell ref="D20:D31"/>
    <mergeCell ref="E10:E13"/>
    <mergeCell ref="G8:G9"/>
    <mergeCell ref="D74:E74"/>
    <mergeCell ref="D79:E79"/>
    <mergeCell ref="F56:G56"/>
    <mergeCell ref="F57:G57"/>
    <mergeCell ref="F58:G58"/>
    <mergeCell ref="F59:G59"/>
    <mergeCell ref="F77:G77"/>
    <mergeCell ref="C20:C31"/>
    <mergeCell ref="F14:F19"/>
    <mergeCell ref="E14:E19"/>
    <mergeCell ref="G38:G39"/>
    <mergeCell ref="G36:G37"/>
    <mergeCell ref="G46:G47"/>
    <mergeCell ref="G44:G45"/>
    <mergeCell ref="R2:T2"/>
    <mergeCell ref="G4:H5"/>
    <mergeCell ref="F63:G63"/>
    <mergeCell ref="D2:G2"/>
    <mergeCell ref="K2:O2"/>
    <mergeCell ref="F6:F9"/>
    <mergeCell ref="E6:E9"/>
    <mergeCell ref="L4:O4"/>
    <mergeCell ref="C4:D5"/>
    <mergeCell ref="H6:H7"/>
    <mergeCell ref="H8:H9"/>
    <mergeCell ref="G6:G7"/>
    <mergeCell ref="F60:G60"/>
    <mergeCell ref="H16:H17"/>
    <mergeCell ref="H18:H19"/>
    <mergeCell ref="G14:G15"/>
    <mergeCell ref="G16:G17"/>
    <mergeCell ref="G18:G19"/>
    <mergeCell ref="H10:H11"/>
    <mergeCell ref="H12:H13"/>
    <mergeCell ref="G12:G13"/>
    <mergeCell ref="G10:G11"/>
    <mergeCell ref="H14:H15"/>
    <mergeCell ref="H26:H27"/>
    <mergeCell ref="G30:G31"/>
    <mergeCell ref="G28:G29"/>
    <mergeCell ref="G26:G27"/>
    <mergeCell ref="H20:H21"/>
    <mergeCell ref="H22:H23"/>
    <mergeCell ref="H24:H25"/>
    <mergeCell ref="G24:G25"/>
    <mergeCell ref="G22:G23"/>
    <mergeCell ref="G20:G21"/>
    <mergeCell ref="G42:G43"/>
    <mergeCell ref="G40:G41"/>
    <mergeCell ref="H52:H53"/>
    <mergeCell ref="G52:G53"/>
    <mergeCell ref="G34:G35"/>
    <mergeCell ref="G32:G33"/>
    <mergeCell ref="H28:H29"/>
    <mergeCell ref="I4:K5"/>
    <mergeCell ref="I6:K7"/>
    <mergeCell ref="I8:K9"/>
    <mergeCell ref="I10:K11"/>
    <mergeCell ref="I12:K13"/>
    <mergeCell ref="I14:K15"/>
    <mergeCell ref="I16:K17"/>
    <mergeCell ref="I18:K19"/>
    <mergeCell ref="I20:K21"/>
    <mergeCell ref="I22:K23"/>
    <mergeCell ref="I24:K25"/>
    <mergeCell ref="I26:K27"/>
    <mergeCell ref="H48:H49"/>
    <mergeCell ref="G48:G49"/>
    <mergeCell ref="H50:H51"/>
    <mergeCell ref="G50:G51"/>
    <mergeCell ref="H32:H33"/>
    <mergeCell ref="H34:H35"/>
    <mergeCell ref="H36:H37"/>
    <mergeCell ref="H38:H39"/>
    <mergeCell ref="I48:K49"/>
    <mergeCell ref="I32:K33"/>
    <mergeCell ref="I34:K35"/>
    <mergeCell ref="I36:K37"/>
    <mergeCell ref="I38:K39"/>
    <mergeCell ref="I28:K29"/>
    <mergeCell ref="I30:K31"/>
    <mergeCell ref="H40:H41"/>
    <mergeCell ref="H42:H43"/>
    <mergeCell ref="H44:H45"/>
    <mergeCell ref="H46:H47"/>
    <mergeCell ref="I40:K43"/>
    <mergeCell ref="H30:H31"/>
    <mergeCell ref="N6:N7"/>
    <mergeCell ref="O6:O7"/>
    <mergeCell ref="L8:L9"/>
    <mergeCell ref="M8:M9"/>
    <mergeCell ref="N8:N9"/>
    <mergeCell ref="O8:O9"/>
    <mergeCell ref="I50:K51"/>
    <mergeCell ref="I52:K53"/>
    <mergeCell ref="L6:L7"/>
    <mergeCell ref="M6:M7"/>
    <mergeCell ref="L14:L15"/>
    <mergeCell ref="L12:L13"/>
    <mergeCell ref="L10:L11"/>
    <mergeCell ref="L16:L17"/>
    <mergeCell ref="M16:M17"/>
    <mergeCell ref="L18:L19"/>
    <mergeCell ref="L20:L21"/>
    <mergeCell ref="M20:M21"/>
    <mergeCell ref="L22:L23"/>
    <mergeCell ref="L24:L25"/>
    <mergeCell ref="M24:M25"/>
    <mergeCell ref="I44:K45"/>
    <mergeCell ref="I46:K47"/>
    <mergeCell ref="N16:N17"/>
    <mergeCell ref="O16:O17"/>
    <mergeCell ref="O18:O19"/>
    <mergeCell ref="N18:N19"/>
    <mergeCell ref="M18:M19"/>
    <mergeCell ref="O10:O11"/>
    <mergeCell ref="O12:O13"/>
    <mergeCell ref="O14:O15"/>
    <mergeCell ref="N14:N15"/>
    <mergeCell ref="M14:M15"/>
    <mergeCell ref="M12:M13"/>
    <mergeCell ref="N12:N13"/>
    <mergeCell ref="N10:N11"/>
    <mergeCell ref="M10:M11"/>
    <mergeCell ref="N24:N25"/>
    <mergeCell ref="O24:O25"/>
    <mergeCell ref="O26:O27"/>
    <mergeCell ref="N26:N27"/>
    <mergeCell ref="M26:M27"/>
    <mergeCell ref="N20:N21"/>
    <mergeCell ref="O20:O21"/>
    <mergeCell ref="O22:O23"/>
    <mergeCell ref="N22:N23"/>
    <mergeCell ref="M22:M23"/>
    <mergeCell ref="O30:O31"/>
    <mergeCell ref="N30:N31"/>
    <mergeCell ref="M30:M31"/>
    <mergeCell ref="L30:L31"/>
    <mergeCell ref="L26:L27"/>
    <mergeCell ref="L28:L29"/>
    <mergeCell ref="M28:M29"/>
    <mergeCell ref="N28:N29"/>
    <mergeCell ref="O28:O29"/>
    <mergeCell ref="O34:O35"/>
    <mergeCell ref="N34:N35"/>
    <mergeCell ref="M34:M35"/>
    <mergeCell ref="L34:L35"/>
    <mergeCell ref="L36:L37"/>
    <mergeCell ref="M36:M37"/>
    <mergeCell ref="N36:N37"/>
    <mergeCell ref="O36:O37"/>
    <mergeCell ref="L32:L33"/>
    <mergeCell ref="M32:M33"/>
    <mergeCell ref="N32:N33"/>
    <mergeCell ref="O32:O33"/>
    <mergeCell ref="O38:O39"/>
    <mergeCell ref="N38:N39"/>
    <mergeCell ref="M38:M39"/>
    <mergeCell ref="L38:L39"/>
    <mergeCell ref="L40:L41"/>
    <mergeCell ref="M40:M41"/>
    <mergeCell ref="N40:N41"/>
    <mergeCell ref="O40:O41"/>
    <mergeCell ref="O42:O43"/>
    <mergeCell ref="N42:N43"/>
    <mergeCell ref="M42:M43"/>
    <mergeCell ref="O46:O47"/>
    <mergeCell ref="N46:N47"/>
    <mergeCell ref="M46:M47"/>
    <mergeCell ref="L46:L47"/>
    <mergeCell ref="L48:L49"/>
    <mergeCell ref="M48:M49"/>
    <mergeCell ref="N48:N49"/>
    <mergeCell ref="O48:O49"/>
    <mergeCell ref="L42:L43"/>
    <mergeCell ref="L44:L45"/>
    <mergeCell ref="M44:M45"/>
    <mergeCell ref="N44:N45"/>
    <mergeCell ref="O44:O45"/>
    <mergeCell ref="O52:O53"/>
    <mergeCell ref="N52:N53"/>
    <mergeCell ref="M52:M53"/>
    <mergeCell ref="L52:L53"/>
    <mergeCell ref="O50:O51"/>
    <mergeCell ref="N50:N51"/>
    <mergeCell ref="M50:M51"/>
    <mergeCell ref="P48:W49"/>
    <mergeCell ref="L50:L51"/>
    <mergeCell ref="D67:E67"/>
    <mergeCell ref="B60:E60"/>
    <mergeCell ref="F54:G55"/>
    <mergeCell ref="H54:H55"/>
    <mergeCell ref="I54:K55"/>
    <mergeCell ref="I56:K60"/>
    <mergeCell ref="L54:O60"/>
    <mergeCell ref="B56:E56"/>
    <mergeCell ref="B57:E57"/>
    <mergeCell ref="B58:E58"/>
    <mergeCell ref="B59:E59"/>
    <mergeCell ref="B54:E55"/>
    <mergeCell ref="P50:W51"/>
    <mergeCell ref="P52:W53"/>
    <mergeCell ref="P6:W9"/>
    <mergeCell ref="P10:W13"/>
    <mergeCell ref="P40:W47"/>
    <mergeCell ref="P22:W23"/>
    <mergeCell ref="P24:W25"/>
    <mergeCell ref="P26:W27"/>
    <mergeCell ref="P28:W29"/>
    <mergeCell ref="P30:W31"/>
    <mergeCell ref="P32:W33"/>
    <mergeCell ref="P34:W35"/>
    <mergeCell ref="P36:W37"/>
    <mergeCell ref="P38:W39"/>
    <mergeCell ref="P14:W15"/>
    <mergeCell ref="P16:W17"/>
    <mergeCell ref="P18:W19"/>
    <mergeCell ref="P20:W2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Santos</dc:creator>
  <cp:lastModifiedBy>John Santos</cp:lastModifiedBy>
  <dcterms:created xsi:type="dcterms:W3CDTF">2011-06-10T22:47:46Z</dcterms:created>
  <dcterms:modified xsi:type="dcterms:W3CDTF">2011-08-02T17:24:57Z</dcterms:modified>
</cp:coreProperties>
</file>